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166925"/>
  <mc:AlternateContent xmlns:mc="http://schemas.openxmlformats.org/markup-compatibility/2006">
    <mc:Choice Requires="x15">
      <x15ac:absPath xmlns:x15ac="http://schemas.microsoft.com/office/spreadsheetml/2010/11/ac" url="https://vialietuva.sharepoint.com/sites/Projektvaldymogrupe/Kit Projekt Grup/00_Projektai/Kristina_Petrauskiene/2025_Suosa_pirkimas/Pirkimas/Klausimai/"/>
    </mc:Choice>
  </mc:AlternateContent>
  <xr:revisionPtr revIDLastSave="0" documentId="8_{D673556D-4AAC-4076-A9A2-08B7E1DD159D}" xr6:coauthVersionLast="47" xr6:coauthVersionMax="47" xr10:uidLastSave="{00000000-0000-0000-0000-000000000000}"/>
  <bookViews>
    <workbookView xWindow="25695" yWindow="0" windowWidth="26010" windowHeight="20985" xr2:uid="{6BC1EAF5-0D01-43F1-AE22-A39552859E42}"/>
  </bookViews>
  <sheets>
    <sheet name="SK" sheetId="1" r:id="rId1"/>
    <sheet name="S" sheetId="2" r:id="rId2"/>
    <sheet name="Santrauka" sheetId="6" r:id="rId3"/>
  </sheets>
  <definedNames>
    <definedName name="_Hlk55545567" localSheetId="1">S!$C$40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G53" i="1" l="1"/>
  <c r="G50" i="1"/>
  <c r="G129" i="1"/>
  <c r="D7" i="6"/>
  <c r="I10" i="2"/>
  <c r="I20" i="2"/>
  <c r="I32" i="2"/>
  <c r="I34" i="2"/>
  <c r="I39" i="2"/>
  <c r="I46" i="2"/>
  <c r="I45" i="2"/>
  <c r="I48" i="2"/>
  <c r="I49" i="2"/>
  <c r="G50" i="2"/>
  <c r="G49" i="2"/>
  <c r="G34" i="2"/>
  <c r="G26" i="2"/>
  <c r="G131" i="1"/>
  <c r="I131" i="1" s="1"/>
  <c r="G110" i="1"/>
  <c r="G111" i="1"/>
  <c r="G112" i="1"/>
  <c r="G113" i="1"/>
  <c r="G114" i="1"/>
  <c r="G115" i="1"/>
  <c r="G116" i="1"/>
  <c r="G117" i="1"/>
  <c r="G118" i="1"/>
  <c r="G119" i="1"/>
  <c r="G120" i="1"/>
  <c r="G121" i="1"/>
  <c r="G122" i="1"/>
  <c r="G123" i="1"/>
  <c r="G124" i="1"/>
  <c r="G125" i="1"/>
  <c r="G126" i="1"/>
  <c r="G127" i="1"/>
  <c r="G109" i="1"/>
  <c r="G130" i="1"/>
  <c r="G20" i="1"/>
  <c r="G11" i="1"/>
  <c r="G8" i="1" l="1"/>
  <c r="G43" i="2"/>
  <c r="G47" i="2"/>
  <c r="G48" i="2"/>
  <c r="G46" i="2"/>
  <c r="G38" i="2"/>
  <c r="G36" i="2"/>
  <c r="G37" i="2"/>
  <c r="G39" i="2"/>
  <c r="G35" i="2"/>
  <c r="G13" i="2" l="1"/>
  <c r="G14" i="2"/>
  <c r="G15" i="2"/>
  <c r="G103" i="1"/>
  <c r="G104" i="1"/>
  <c r="G105" i="1"/>
  <c r="G106" i="1"/>
  <c r="G107" i="1"/>
  <c r="G108" i="1"/>
  <c r="G54" i="1"/>
  <c r="G6" i="1"/>
  <c r="G5" i="1"/>
  <c r="G101" i="1" l="1"/>
  <c r="G93" i="1"/>
  <c r="G94" i="1"/>
  <c r="G95" i="1"/>
  <c r="G96" i="1"/>
  <c r="G97" i="1"/>
  <c r="G98" i="1"/>
  <c r="G99" i="1"/>
  <c r="G100" i="1"/>
  <c r="G83" i="1"/>
  <c r="G84" i="1"/>
  <c r="G85" i="1"/>
  <c r="G86" i="1"/>
  <c r="G87" i="1"/>
  <c r="G88" i="1"/>
  <c r="G89" i="1"/>
  <c r="G90" i="1"/>
  <c r="G91" i="1"/>
  <c r="G92" i="1"/>
  <c r="G61" i="1"/>
  <c r="G62" i="1"/>
  <c r="G63" i="1"/>
  <c r="G64" i="1"/>
  <c r="G65" i="1"/>
  <c r="G66" i="1"/>
  <c r="G67" i="1"/>
  <c r="G68" i="1"/>
  <c r="G69" i="1"/>
  <c r="G70" i="1"/>
  <c r="G71" i="1"/>
  <c r="G72" i="1"/>
  <c r="G73" i="1"/>
  <c r="G74" i="1"/>
  <c r="G75" i="1"/>
  <c r="G76" i="1"/>
  <c r="G77" i="1"/>
  <c r="G78" i="1"/>
  <c r="G79" i="1"/>
  <c r="G80" i="1"/>
  <c r="G81" i="1"/>
  <c r="G82" i="1"/>
  <c r="G60" i="1"/>
  <c r="G59" i="1"/>
  <c r="G23" i="1"/>
  <c r="G24" i="1"/>
  <c r="G25" i="1"/>
  <c r="G26" i="1"/>
  <c r="G27" i="1"/>
  <c r="G28" i="1"/>
  <c r="G29" i="1"/>
  <c r="G30" i="1"/>
  <c r="G31" i="1"/>
  <c r="G32" i="1"/>
  <c r="G33" i="1"/>
  <c r="G34" i="1"/>
  <c r="G35" i="1"/>
  <c r="G36" i="1"/>
  <c r="G37" i="1"/>
  <c r="G38" i="1"/>
  <c r="G39" i="1"/>
  <c r="G40" i="1"/>
  <c r="G41" i="1"/>
  <c r="G42" i="1"/>
  <c r="G43" i="1"/>
  <c r="G44" i="1"/>
  <c r="G45" i="1"/>
  <c r="G46" i="1"/>
  <c r="G47" i="1"/>
  <c r="G48" i="1"/>
  <c r="G49" i="1"/>
  <c r="G51" i="1"/>
  <c r="G52" i="1"/>
  <c r="G55" i="1"/>
  <c r="G56" i="1"/>
  <c r="G57" i="1"/>
  <c r="G22" i="1"/>
  <c r="G17" i="1"/>
  <c r="G18" i="1"/>
  <c r="G9" i="2"/>
  <c r="G8" i="2"/>
  <c r="G25" i="2"/>
  <c r="G30" i="2"/>
  <c r="G42" i="2"/>
  <c r="I101" i="1" l="1"/>
  <c r="G45" i="2"/>
  <c r="G44" i="2"/>
  <c r="G41" i="2"/>
  <c r="G40" i="2"/>
  <c r="G33" i="2"/>
  <c r="G32" i="2"/>
  <c r="G31" i="2"/>
  <c r="G29" i="2"/>
  <c r="G28" i="2"/>
  <c r="G27" i="2"/>
  <c r="G24" i="2"/>
  <c r="G23" i="2"/>
  <c r="G22" i="2"/>
  <c r="G21" i="2"/>
  <c r="G20" i="2"/>
  <c r="G19" i="2"/>
  <c r="G18" i="2"/>
  <c r="G17" i="2"/>
  <c r="G16" i="2"/>
  <c r="G12" i="2"/>
  <c r="G11" i="2"/>
  <c r="G10" i="2"/>
  <c r="G7" i="2"/>
  <c r="G6" i="2"/>
  <c r="G5" i="2"/>
  <c r="G19" i="1" l="1"/>
  <c r="G128" i="1"/>
  <c r="I130" i="1" s="1"/>
  <c r="G102" i="1"/>
  <c r="I127" i="1" s="1"/>
  <c r="G58" i="1"/>
  <c r="G21" i="1"/>
  <c r="I58" i="1" s="1"/>
  <c r="G12" i="1"/>
  <c r="G13" i="1"/>
  <c r="G14" i="1"/>
  <c r="G15" i="1"/>
  <c r="G16" i="1"/>
  <c r="G10" i="1"/>
  <c r="G9" i="1"/>
  <c r="G7" i="1"/>
  <c r="G132" i="1" l="1"/>
  <c r="D6" i="6" s="1"/>
  <c r="D8" i="6" s="1"/>
  <c r="I9" i="1"/>
  <c r="I20" i="1"/>
</calcChain>
</file>

<file path=xl/sharedStrings.xml><?xml version="1.0" encoding="utf-8"?>
<sst xmlns="http://schemas.openxmlformats.org/spreadsheetml/2006/main" count="739" uniqueCount="361">
  <si>
    <t>Eilės Nr.</t>
  </si>
  <si>
    <t>Darbo pavadinimas, aprašymas</t>
  </si>
  <si>
    <t>Mato vnt.</t>
  </si>
  <si>
    <t>Kiekis</t>
  </si>
  <si>
    <t>Iš viso, Eur be PVM</t>
  </si>
  <si>
    <t>1. Paruošiamieji darbai</t>
  </si>
  <si>
    <t>m2</t>
  </si>
  <si>
    <t>m3</t>
  </si>
  <si>
    <t>m</t>
  </si>
  <si>
    <t>6.1</t>
  </si>
  <si>
    <t>1.1</t>
  </si>
  <si>
    <t>1.2</t>
  </si>
  <si>
    <t>1.3</t>
  </si>
  <si>
    <t>1.4</t>
  </si>
  <si>
    <t>1.5</t>
  </si>
  <si>
    <t>1.6</t>
  </si>
  <si>
    <t>1.7</t>
  </si>
  <si>
    <t>vnt.</t>
  </si>
  <si>
    <t>2.1</t>
  </si>
  <si>
    <t>2.2</t>
  </si>
  <si>
    <t>2.3</t>
  </si>
  <si>
    <t>2.4</t>
  </si>
  <si>
    <t>2.5</t>
  </si>
  <si>
    <t>2.6</t>
  </si>
  <si>
    <t>2.7</t>
  </si>
  <si>
    <t>2.8</t>
  </si>
  <si>
    <t>2.9</t>
  </si>
  <si>
    <t>2.10</t>
  </si>
  <si>
    <t>2.11</t>
  </si>
  <si>
    <t>4.1</t>
  </si>
  <si>
    <t>4.2</t>
  </si>
  <si>
    <t>4.3</t>
  </si>
  <si>
    <t>4.4</t>
  </si>
  <si>
    <t>5.1</t>
  </si>
  <si>
    <t>5.2</t>
  </si>
  <si>
    <t>5.3</t>
  </si>
  <si>
    <t>5.4</t>
  </si>
  <si>
    <t>5.5</t>
  </si>
  <si>
    <t>5.6</t>
  </si>
  <si>
    <t>6.2</t>
  </si>
  <si>
    <t>6.3</t>
  </si>
  <si>
    <t>6.4</t>
  </si>
  <si>
    <t>6.5</t>
  </si>
  <si>
    <t>3.1</t>
  </si>
  <si>
    <t>3.2</t>
  </si>
  <si>
    <t>3.3</t>
  </si>
  <si>
    <t>3.4</t>
  </si>
  <si>
    <t>3.5</t>
  </si>
  <si>
    <t>3.6</t>
  </si>
  <si>
    <t>3.7</t>
  </si>
  <si>
    <t>4.5</t>
  </si>
  <si>
    <t>8.1</t>
  </si>
  <si>
    <t>9.1</t>
  </si>
  <si>
    <t>Skyrius</t>
  </si>
  <si>
    <t>10.1</t>
  </si>
  <si>
    <t>Iš viso skyriuje 1, Eur be PVM</t>
  </si>
  <si>
    <t>Iš viso skyriuje 2, Eur be PVM</t>
  </si>
  <si>
    <t>Iš viso skyriuje 3, Eur be PVM</t>
  </si>
  <si>
    <t>Iš viso skyriuje 4, Eur be PVM</t>
  </si>
  <si>
    <t>Iš viso skyriuje 5, Eur be PVM</t>
  </si>
  <si>
    <t>Iš viso skyriuje 6, Eur be PVM</t>
  </si>
  <si>
    <t>Iš viso skyriuje 7, Eur be PVM</t>
  </si>
  <si>
    <t>Iš viso skyriuje 8, Eur be PVM</t>
  </si>
  <si>
    <t>Iš viso skyriuje 9, Eur be PVM</t>
  </si>
  <si>
    <t>Iš viso skyriuje 10, Eur be PVM</t>
  </si>
  <si>
    <t>IŠ VISO ŽINIARAŠTYJE 1, EUR BE PVM</t>
  </si>
  <si>
    <t>Pastaba: Tiekėjas pildo pasirinktinai I arba II dangos konstrukcijos variantą</t>
  </si>
  <si>
    <t xml:space="preserve">DARBŲ KIEKIŲ ŽINIARAŠTIS NR. 1 – KONSTRUKCIJŲ DALIS </t>
  </si>
  <si>
    <t xml:space="preserve">DARBŲ KIEKIŲ ŽINIARAŠTIS NR. 1 – SUSISIEKIMO DALIS </t>
  </si>
  <si>
    <t>1. Paruošiamieji ir ardymo darbai</t>
  </si>
  <si>
    <t>km</t>
  </si>
  <si>
    <t>t</t>
  </si>
  <si>
    <t>2. Žemės sankasos įrengimo darbai</t>
  </si>
  <si>
    <t>kg</t>
  </si>
  <si>
    <t>4.7</t>
  </si>
  <si>
    <t>4.8</t>
  </si>
  <si>
    <t>4.9</t>
  </si>
  <si>
    <t>4.10</t>
  </si>
  <si>
    <t>4.11</t>
  </si>
  <si>
    <t>Plastikinių signalinių stulpelių pastatymas (A grupės)</t>
  </si>
  <si>
    <t>9. Horizontalaus kelio ženklinimo įrengimo darbai</t>
  </si>
  <si>
    <t>10. Vertikalaus kelio ženklinimo įrengimo darbai</t>
  </si>
  <si>
    <t>ha</t>
  </si>
  <si>
    <t>Vidutinio tankumo krūmų pjovimas rankiniu mechaniniu pjūklu</t>
  </si>
  <si>
    <t>Vidutinio tankumo krūmų ir smulkaus miško pašalinimas rankiniu būdu</t>
  </si>
  <si>
    <t>komp.</t>
  </si>
  <si>
    <t>2. Esamų konstrukcijų ardymo darbai</t>
  </si>
  <si>
    <t>Grunto kasimas prie krantinių atramų, supilant vietoje</t>
  </si>
  <si>
    <t>3. Krantinių atramų įrengimo darbai</t>
  </si>
  <si>
    <t>Gelžbetoninių gręžtinių polių Ø600 mm, L = 6,0 m įrengimas nepertraukiamo gręžimo metodu</t>
  </si>
  <si>
    <t>Grunto pagrindo planiravimas rankiniu būdu prieš betonuojant krantines atramas</t>
  </si>
  <si>
    <t>Skaldos 0/45 sluoksnio h = 15 cm įrengimas ir sutankinimas prieš betonuojant krantines atramas</t>
  </si>
  <si>
    <t>Krantinių atramų betonavimas</t>
  </si>
  <si>
    <t>3.8</t>
  </si>
  <si>
    <t>3.9</t>
  </si>
  <si>
    <t>3.10</t>
  </si>
  <si>
    <t>Krantinių atramų paviršių valymas aukšto slėgio vandens srove prieš padengiant bitumine hidroizoliacija</t>
  </si>
  <si>
    <t>Krantinių atramų paviršių, besiliečiančių su gruntu, padengimas bitumine hidroizoliacija nutepant 2 kartus</t>
  </si>
  <si>
    <t>Skaldos 0/45 prizmių įrengimas ir sutankinimas po gulekšniais</t>
  </si>
  <si>
    <t>3.11</t>
  </si>
  <si>
    <t>3.12</t>
  </si>
  <si>
    <t>3.13</t>
  </si>
  <si>
    <t>Gerai drenuojančio grunto supylimas ir sutankinimas po ir už pereinamųjų plokščių, naudojant atvežtinį gruntą</t>
  </si>
  <si>
    <t>3.14</t>
  </si>
  <si>
    <t>3.15</t>
  </si>
  <si>
    <t>Armuoto betono sl. h = 10 cm tarpuose tarp pereinamųjų plokščių ir krantinių atramų sparnų betonavimas</t>
  </si>
  <si>
    <t>3.16</t>
  </si>
  <si>
    <t>3.17</t>
  </si>
  <si>
    <t>Pereinamųjų plokščių ir armuoto betono sl. paviršių valymas aukšto slėgio vandens srove</t>
  </si>
  <si>
    <t>Išlyginamojo betono sl. h = 5 cm įrengimas ant pereinamųjų plokščių.</t>
  </si>
  <si>
    <t>3.18</t>
  </si>
  <si>
    <t>3.19</t>
  </si>
  <si>
    <t>3.20</t>
  </si>
  <si>
    <t>3.21</t>
  </si>
  <si>
    <t>Išlyginamojo betono sluoksnio ir krantinių atramų galinių sienučių viršaus valymas aukšto slėgio vandens srove prieš klojant hidroizoliaciją</t>
  </si>
  <si>
    <t>Dvisluoksnės prilydomosios hidroizoliacijos įrengimas ant išlyginamojo betono sluoksnio ir krantinių atramų galinių sienučių viršaus, prieš tai nugruntuojant</t>
  </si>
  <si>
    <t>Išlyginamosios betono prizmės hvid = 2 cm įrengimas po šalitilčio plokštėmis</t>
  </si>
  <si>
    <t>3.22</t>
  </si>
  <si>
    <t>3.23</t>
  </si>
  <si>
    <t>3.24</t>
  </si>
  <si>
    <t>3.25</t>
  </si>
  <si>
    <t>3.26</t>
  </si>
  <si>
    <t>3.27</t>
  </si>
  <si>
    <t>3.28</t>
  </si>
  <si>
    <t>3.29</t>
  </si>
  <si>
    <t>Apsauginio asfalto sluoksnio  h = 2 cm iš asfalto mišinio SMA 5 S klojimas ant pereinamųjų plokščių</t>
  </si>
  <si>
    <t>Apsauginio asfalto sluoksnio gruntavimas bitumine emulsija</t>
  </si>
  <si>
    <t>Skaldos 0/45 prizmių įrengimas ant pereinamųjų plokščių</t>
  </si>
  <si>
    <t>Siūlių tarp betoninių/plieninių konstrukcijų ir asfalto dangos hermetizavimas sandarinimo juosta</t>
  </si>
  <si>
    <t>Fasadinių krantinių atramų paviršių valymas aukšto slėgio vandens srove</t>
  </si>
  <si>
    <t>Fasadinių krantinių atramų paviršių gruntavimas</t>
  </si>
  <si>
    <t>Fasadinių krantinių atramų paviršių padengimas elastiniais apsauginiais betono dažais</t>
  </si>
  <si>
    <t>4. Tilto perdangos įrengimo darbai</t>
  </si>
  <si>
    <t>5. Tilto prieigų iš kūgių įrengimo darbai</t>
  </si>
  <si>
    <t>6. Baigiamieji darbai</t>
  </si>
  <si>
    <t>Žemės plotų planiravimas</t>
  </si>
  <si>
    <t xml:space="preserve">Plotų tvirtinimas 10 cm esamu dirvožemio sluoksniu, paskleidžiant gruntą ir pasėjant žoles </t>
  </si>
  <si>
    <t>4.39</t>
  </si>
  <si>
    <t>Elastomerinių atraminių guolių įrengimas</t>
  </si>
  <si>
    <t>Monolitinių ruožų tarp sijų betonavimas</t>
  </si>
  <si>
    <t>4.6</t>
  </si>
  <si>
    <t>Monolitinių ruožų tarp sijų ir turėklų bortų betonavimas</t>
  </si>
  <si>
    <t>Monolitinių ruožų tarp sijų ir atitvarų bortų betonavimas</t>
  </si>
  <si>
    <t>Tarpų tarp atitvarų ir turėklų bortų užtaisymas mastikomis</t>
  </si>
  <si>
    <t>Vienprofilinių deformacinių pjūvių įrengimas</t>
  </si>
  <si>
    <t>Tilto perdangos valymas aukšto slėgio vandens srove prieš įrengiant išlyginamąjį betono sluoksnį</t>
  </si>
  <si>
    <t>4.12</t>
  </si>
  <si>
    <t>4.13</t>
  </si>
  <si>
    <t>4.14</t>
  </si>
  <si>
    <t>4.15</t>
  </si>
  <si>
    <t>Išlyginamojo betono sluoksnio ir bortų kraštų valymas aukšto slėgio vandens srove prieš klojant hidroizoliaciją</t>
  </si>
  <si>
    <t>Dvisluoksnės prilydomosios hidroizoliacijos įrengimas ant išlyginamojo betono sluoksnio užlenkiant prie bortų, prieš tai nugruntuojant</t>
  </si>
  <si>
    <t>Cementinio skiedinio sl. h = 2 cm įrengimas po šalitilčio plokštėmis ant tilto</t>
  </si>
  <si>
    <t>4.16</t>
  </si>
  <si>
    <t>4.17</t>
  </si>
  <si>
    <t>4.18</t>
  </si>
  <si>
    <t>4.19</t>
  </si>
  <si>
    <t>Lietaus vandens nutekėjimo šulinėlių po danga įrengimas</t>
  </si>
  <si>
    <t>Drenažo juostos įrengimas</t>
  </si>
  <si>
    <t>Lietaus vandens nutekėjimo šulinėlių ant tilto įrengimas</t>
  </si>
  <si>
    <t>Lietaus vandens nutekėjimo sistemos įrengimas</t>
  </si>
  <si>
    <t>4.20</t>
  </si>
  <si>
    <t>4.21</t>
  </si>
  <si>
    <t>4.22</t>
  </si>
  <si>
    <t>4.23</t>
  </si>
  <si>
    <t>4.24</t>
  </si>
  <si>
    <t>4.25</t>
  </si>
  <si>
    <t>Apsauginio asfalto sluoksnio h = 2 cm iš asfalto mišinio SMA 5 S klojimas ant tilto perdangos</t>
  </si>
  <si>
    <t>4 cm storio apatinio asfalto sluoksnio iš mišinio AC 16 AS įrengimas</t>
  </si>
  <si>
    <t>Apatinio asfalto sluoksnio gruntavimas bitumine emulsija</t>
  </si>
  <si>
    <t>4 cm storio viršutinio asfalto sluoksnio iš mišinio SMA 11 S įrengimas</t>
  </si>
  <si>
    <t>4.26</t>
  </si>
  <si>
    <t>4.27</t>
  </si>
  <si>
    <t>4.28</t>
  </si>
  <si>
    <t>4.29</t>
  </si>
  <si>
    <t>4.30</t>
  </si>
  <si>
    <t>Šalitilčio plokščių valymas aukšto slėgio vandens srove prieš klojant epoksido dangą</t>
  </si>
  <si>
    <t>Šalitilčio plokščių padengimas epoksido danga su smėlio pabarstu h = 5 mm</t>
  </si>
  <si>
    <t>Šalitilčio plokščių pjovimas diskiniu pjūklu, technologiniams pjūviams įrengti</t>
  </si>
  <si>
    <t>Tarpų tarp šalitilčio plokščių užtaisymas mastikomis</t>
  </si>
  <si>
    <t>4.31</t>
  </si>
  <si>
    <t>4.32</t>
  </si>
  <si>
    <t>4.33</t>
  </si>
  <si>
    <t>4.34</t>
  </si>
  <si>
    <t>4.36</t>
  </si>
  <si>
    <t>Cinkuotų metalinių turėklų sekcijų montavimas ant tilto</t>
  </si>
  <si>
    <t>Vienpusių metalinių H2 W3 B apsauginių atitvarų įrengimas ant tilto atitvarų bortų</t>
  </si>
  <si>
    <t>Metalinių H1 W3 A apsauginių atitvarų  įrengimas ant tilto šalitilčio plokščių</t>
  </si>
  <si>
    <t>Tilto perdangos apačios, fasadinių paviršių ir bortų viršaus valymas aukšto slėgio vandens srove</t>
  </si>
  <si>
    <t>Tilto perdangos apatinės dalies paviršių padengimas hidrofobizuojančia danga</t>
  </si>
  <si>
    <t>Bortų ir kraštinių sijų fasadinių paviršių gruntavimas</t>
  </si>
  <si>
    <t>Bortų ir kraštinių sijų fasadinių paviršių padengimas elastiniais apsauginiais betono dažais</t>
  </si>
  <si>
    <t>Atitvarų bortų apskardinimas ties tilto deformaciniais pjūviais</t>
  </si>
  <si>
    <t>15 cm skaldos pagrindo sluoksnio iš nesurištojo mineralinių medžiagų mišinio 0/45 įrengimas</t>
  </si>
  <si>
    <t>5.7</t>
  </si>
  <si>
    <t>5.8</t>
  </si>
  <si>
    <t>5.9</t>
  </si>
  <si>
    <t>5.10</t>
  </si>
  <si>
    <t>5.11</t>
  </si>
  <si>
    <t>5.12</t>
  </si>
  <si>
    <t>5.13</t>
  </si>
  <si>
    <t>5.14</t>
  </si>
  <si>
    <t>5.15</t>
  </si>
  <si>
    <t>5.16</t>
  </si>
  <si>
    <t>5.17</t>
  </si>
  <si>
    <t>5.18</t>
  </si>
  <si>
    <t>5.19</t>
  </si>
  <si>
    <t>5.20</t>
  </si>
  <si>
    <t>Vienpusių metalinių apsauginių atitvarų perėjimų (10,5 metrų) iš H2 W3 B atitvarų į H1 W4 A atitvarus įrengimas ant metalinių statramsčių</t>
  </si>
  <si>
    <t>Vienpusių metalinių H1 W4 A apsauginių atitvarų įrengimas ant metalinių statramsčių</t>
  </si>
  <si>
    <t>Vienpusių metalinių apsauginių atitvarų pradinių/galinių komponentų (4 metrų) įrengimas</t>
  </si>
  <si>
    <t>Metalinių H1 W3 A apsauginių atitvarų įrengimas ant metalinių statramsčių</t>
  </si>
  <si>
    <t>Skaldos 0/45 sluoksnio h = 15 cm įrengimas ir sutankinimas po šlaitų tvirtinimo atrėmimo blokais</t>
  </si>
  <si>
    <t>Sankasos šlaitų planiravimas prie krantinių atramų</t>
  </si>
  <si>
    <t>Mineralinių medžiagų mišinio 0/32 sl. h = 10 cm po šlaitų tvirtinimo plokštėmis įrengimas</t>
  </si>
  <si>
    <t>Skaldos 0/45 sluoksnio h = 15 cm įrengimas ir sutankinimas po betoniniais latakais</t>
  </si>
  <si>
    <t>5.21</t>
  </si>
  <si>
    <t>5.22</t>
  </si>
  <si>
    <t>5.23</t>
  </si>
  <si>
    <t>5.24</t>
  </si>
  <si>
    <t>5.25</t>
  </si>
  <si>
    <t>5.26</t>
  </si>
  <si>
    <t>Bermų prie krantinių atramų tvirtinimas mineralinių medžiagų mišiniu 0/32 sl. h = 20 cm</t>
  </si>
  <si>
    <t>3 cm storio pasluoksnio iš dolomito smulkiosios mineralinės medžiagos mišinio 0/5 įrengimas</t>
  </si>
  <si>
    <t>8 cm storio betoninių plytelių dangos įrengimas, siūles užpildant dolomito smulkiosios mineralinės medžiagos mišiniu 0/5</t>
  </si>
  <si>
    <t>Sankasos šlaitų pagrindo planiravimas rankiniu būdu</t>
  </si>
  <si>
    <t xml:space="preserve">Sankasos šlaitų tvirtinimas 10 cm dirvožemio sluoksniu, paskleidžiant gruntą ir pasėjant žoles  </t>
  </si>
  <si>
    <t>DARBŲ KIEKIŲ ŽINIARAŠČIŲ SANTRAUKA</t>
  </si>
  <si>
    <t>Darbų kiekių žin. nr.</t>
  </si>
  <si>
    <t>Žiniaraščio pavadinimas</t>
  </si>
  <si>
    <t>Vertė, EUR be PVM</t>
  </si>
  <si>
    <t xml:space="preserve">KONSTRUKCIJŲ DALIS </t>
  </si>
  <si>
    <t xml:space="preserve">SUSISIEKIMO DALIS </t>
  </si>
  <si>
    <t>Vertės į pasiūlymo formą</t>
  </si>
  <si>
    <t>Iš viso žiniaraščiuose  (Eur be PVM):</t>
  </si>
  <si>
    <t>Žiniaraščio priedas</t>
  </si>
  <si>
    <t>Pastaba: Rangovas statybvietės išlaidose arba laisvai pasirinktoje (-ose) darbų kiekių žiniaraščių eilutėje (-ėse) turi įsivertinti pranešimų skelbimą apie statybos pradžią, taip pat turi įsivertinti pranešimų skelbimą apie Rangovo, pagrindinių sričių vadovų (statinio projekto vykdymo priežiūros vadovo, statinio statybos vadovo, statinio statybos techninio prižiūrėtojo) pasamdymą ar paskyrimą arba jų pasikeitimą ir kitus su sutarties vykdymu susijusius dokumentus (įskaitant statybos užbaigimo akto gavimą).</t>
  </si>
  <si>
    <t>Vieneto kaina, Eur be PVM  (pildo Tiekėjas)</t>
  </si>
  <si>
    <t>Valstybinės reikšmės rajoninio kelio Nr. 2406 Kupiškis – Rudiliai -Subačius 12,053 km tilto per Suosą  rekonstravimas</t>
  </si>
  <si>
    <t>Valstybinės reikšmės rajoninio kelio Nr. 2406 Kupiškis - Rudiliai - Subačius 12,053 km tilto per Suosą rekonstravimas</t>
  </si>
  <si>
    <t>Laikino pėsčiųjų tako iš 0/45 skaldos h=20 cm sluoksnio įrengimas ir išardymas</t>
  </si>
  <si>
    <t>Dirvožemio vid. 20 cm pašalinimas, perstumiant buldozeriu iki 50 m, sandėliuojant vietoje</t>
  </si>
  <si>
    <t>Tarpų tarp pereinamųjų plokščių ir krantinių atramų sparnų užpylimas mineralinių medžiagų mišiniu 0/45 hvid = 15 cm ir sutankinimas</t>
  </si>
  <si>
    <t>3.30</t>
  </si>
  <si>
    <t>8 cm storio asfalto pagrindo sluoksnio įrengimas iš mišinio AC 22 PN</t>
  </si>
  <si>
    <t>4 cm storio  viršutinio asfalto sluoksnio iš mišinio AC 11 VN įrengimas</t>
  </si>
  <si>
    <t>Metalinių apsauginių atitvarų pradinių/galinių komponentų (4,5 metrų) įrengimas</t>
  </si>
  <si>
    <t>Neaustinės geotekstilės klojimas po šlaito tvirtinimo elementais.</t>
  </si>
  <si>
    <t>Sankasos šlaitų tvirtinimas iš mineralinių medžiagų mišinio 16/56, h 50 cm</t>
  </si>
  <si>
    <t>Sankasos šlaitų tvirtinimas eroziją stabdančiais erdviniais dembliais</t>
  </si>
  <si>
    <t>Kelio ašinės linijos nužymėjimas trasoje</t>
  </si>
  <si>
    <t>Grunto kasimas ekskavatoriais iškasose, supylimas į pylimus ir sutankinimas (žemės sankasos praplatinimas)</t>
  </si>
  <si>
    <t>Pakopų įrengimas šlaituose ekskavatoriumi ir grunto sutankinimas vibroplokštėmis</t>
  </si>
  <si>
    <t>Rankiniai žemės darbai</t>
  </si>
  <si>
    <t>Žemės sankasos viršaus kvalifikuotas gruntų pagerinimas pagal MN GPSR 12 (20 cm storiu)</t>
  </si>
  <si>
    <t>Žemės sankasos viršaus planiravimas mechanizuotai</t>
  </si>
  <si>
    <t>Žemės sankasos viršaus tankinimas mechanizuotai</t>
  </si>
  <si>
    <t>Žemės sankasos šlaitų ir griovio dugno planiravimas mechanizuotai</t>
  </si>
  <si>
    <t>Pakelės plotų planiravimas rankiniu būdu</t>
  </si>
  <si>
    <t>3. Kelio dangos konstrukcija (I  dangos konstrukcijos variantas)</t>
  </si>
  <si>
    <t>≥43 cm apsauginio šalčiui atsparaus sluoksnio įrengimas</t>
  </si>
  <si>
    <t>20 cm skaldos pagrindo sluoksnio iš nesurištojo mineralinių medžiagų mišinio 0/45, pridedant iki 30 % NAG, įrengimas</t>
  </si>
  <si>
    <t>Asfalto dangos siūlių apdorojimas bitumine mase, klojant asfaltą „karštas prie šalto“</t>
  </si>
  <si>
    <t>3. Kelio dangos konstrukcija (II  dangos konstrukcijos variantas)</t>
  </si>
  <si>
    <t>4. Kelkraščių  įrengimo darbai</t>
  </si>
  <si>
    <t>Kelkraščių apatinio sluoksnio įrengimas iš grunto pagal TRA SBR 19</t>
  </si>
  <si>
    <t>5. Nuovažos įrengimo darbai</t>
  </si>
  <si>
    <t>≥49 cm apsauginio šalčiui atsparaus sluoksnio (arba šalčiui nejautrių medžiagų sluoksnio) įrengimas</t>
  </si>
  <si>
    <t>Plastikinės Ø 0,4 m pralaidos su betoniniais antgaliais įrengimas</t>
  </si>
  <si>
    <t>Nuovažų pažvyravimas (suvedimas su esamu paviršiumi)</t>
  </si>
  <si>
    <t>9.2</t>
  </si>
  <si>
    <t>Dangos ženklinimas 1.1 balta siaura ištisine 0,12 m pločio linija (polimerinėmis medžiagomis)</t>
  </si>
  <si>
    <t>Dangos ženklinimas 1.7 balta siaura punktyrine 0,12 m pločio linija (polimerinėmis medžiagomis)</t>
  </si>
  <si>
    <t>6. Tvirtinimo darbai</t>
  </si>
  <si>
    <t>6.6</t>
  </si>
  <si>
    <t>Žemės sankasos šlaitų sutvirtinimas mechanizuotai, užpilant 10 cm storio (esamo) dirvožemio sluoksniu, užsėjant daugiamečių žolių mišiniu</t>
  </si>
  <si>
    <t>Pakelės plotų sutvirtinimas rankiniu būdu, užpilant 10 cm storio (esamo) dirvožemio sluoksniu, užsėjant daugiamečių žolių mišiniu</t>
  </si>
  <si>
    <t>Griovio dugno sutvirtinimas užpilant 10 cm storio mineralinio užpildo sluoksniu pagal TRA UŽPILDAI 19 reikalavimus</t>
  </si>
  <si>
    <t>Griovio dugno sutvirtinimas užpilant 10 cm storio skaldos sluoksniu pagal TRA UŽPILDAI 19 reikalavimus</t>
  </si>
  <si>
    <t>7. Saugaus eismo priemonių įrengimo darbai</t>
  </si>
  <si>
    <t>kompl.</t>
  </si>
  <si>
    <t>Laikino pėsčiųjų tiltelio įrengimas ir išardymas</t>
  </si>
  <si>
    <r>
      <t xml:space="preserve">Metalinių tilto turėklų išmontavimas  ir išvežimas į Užsakovo nurodytą vietą </t>
    </r>
    <r>
      <rPr>
        <i/>
        <sz val="11"/>
        <rFont val="Times New Roman"/>
        <family val="1"/>
        <charset val="186"/>
      </rPr>
      <t>(žiūrėti žiniaraščio priedą dėl išvežimo</t>
    </r>
    <r>
      <rPr>
        <sz val="11"/>
        <rFont val="Times New Roman"/>
        <family val="1"/>
        <charset val="186"/>
      </rPr>
      <t>)</t>
    </r>
  </si>
  <si>
    <t>Asfalto dangos ant tilto frezavimas, pakrovimas ir išvežimas Rangovo pasirinktu atstumu</t>
  </si>
  <si>
    <t>Grįžtamosios medžiagos (nufrezuotas asfaltas) (vieneto kaina didesnė arba lygi ≥ 9,58 Eur/m3) (sąmatoje įvertinamas su minuso ženklu)</t>
  </si>
  <si>
    <t>Hidroizoliacijos sluoksnio išardymas  ir išvežimas Rangovo pasirinktu atstumu</t>
  </si>
  <si>
    <t>Išlyginamojo betono sluoksnio išardymas  ir išvežimas Rangovo pasirinktu atstumu</t>
  </si>
  <si>
    <t>Gelžbetoninių bortų ant perdangos išardymas  ir išvežimas Rangovo pasirinktu atstumu</t>
  </si>
  <si>
    <t>Gelžbetoninių tilto perdangos plokščių išardymas  ir išvežimas Rangovo pasirinktu atstumu</t>
  </si>
  <si>
    <t>Gelžbetoninių atramų išardymas  ir išvežimas Rangovo pasirinktu atstumu</t>
  </si>
  <si>
    <t>Gelžbetoninių krantinių atramų išardymas ir išvežimas Rangovo pasirinktu atstumu</t>
  </si>
  <si>
    <r>
      <t xml:space="preserve">Tilto atramų metalinių stiprinimo elementų išmontavimas ir išvežimas į Užsakovo nurodytą vietą </t>
    </r>
    <r>
      <rPr>
        <i/>
        <sz val="11"/>
        <rFont val="Times New Roman"/>
        <family val="1"/>
        <charset val="186"/>
      </rPr>
      <t>(žiūrėti žiniaraščio priedą dėl išvežimo</t>
    </r>
    <r>
      <rPr>
        <sz val="11"/>
        <rFont val="Times New Roman"/>
        <family val="1"/>
        <charset val="186"/>
      </rPr>
      <t>)</t>
    </r>
  </si>
  <si>
    <t>Pamatų duobių kasimas, iškastą gruntą supilant vietoje (mechanizuotai)</t>
  </si>
  <si>
    <t>Pamatų duobių kasimas, iškastą gruntą supilant vietoje (rankiniu būdu)</t>
  </si>
  <si>
    <t>Paruošiamojo betono sluoksnio (h = 5 cm) įrengimas prieš betonuojant krantines atramas</t>
  </si>
  <si>
    <t xml:space="preserve">Armatūros gaminių sudėjimas į betonuojamas konstrukcijas </t>
  </si>
  <si>
    <t xml:space="preserve">Gulekšnių montavimas </t>
  </si>
  <si>
    <t>Gulekšnių sumonolitinimas</t>
  </si>
  <si>
    <t>Pereinamųjų plokščių  montavimas</t>
  </si>
  <si>
    <t>Pereinamųjų plokščių sumonolitinimas</t>
  </si>
  <si>
    <t>3.31</t>
  </si>
  <si>
    <t>3.32</t>
  </si>
  <si>
    <t>3.33</t>
  </si>
  <si>
    <t>3.34</t>
  </si>
  <si>
    <t>3.35</t>
  </si>
  <si>
    <t>3.36</t>
  </si>
  <si>
    <t>3.37</t>
  </si>
  <si>
    <t>Tilto perdangos sijų montavimas, naudojant keliamosios galios kraną</t>
  </si>
  <si>
    <t>Turėklų bortų montavimas ant tilto perdangos</t>
  </si>
  <si>
    <t>Atitvarų bortų montavimas ant tilto perdangos</t>
  </si>
  <si>
    <t>Šalitilčio plokščių montavimas ant tilto</t>
  </si>
  <si>
    <t xml:space="preserve">Tarpų tarp šalitilčio plokščių ir turėklinių bortų sumonolitinimas </t>
  </si>
  <si>
    <t>4.40</t>
  </si>
  <si>
    <t>4.41</t>
  </si>
  <si>
    <t>4.42</t>
  </si>
  <si>
    <t>4.43</t>
  </si>
  <si>
    <t>4.44</t>
  </si>
  <si>
    <t>4.45</t>
  </si>
  <si>
    <t xml:space="preserve">Tilto perdangos apatinės dalies paviršių gruntavimas </t>
  </si>
  <si>
    <t>4.46</t>
  </si>
  <si>
    <t>Lietaus vandens surinkimo ir nuvedimo sistemos prietilčiuose įrengimas</t>
  </si>
  <si>
    <t>Betoninių kelio bortų 100.15.30 ant betono pagrindo įrengimas</t>
  </si>
  <si>
    <t>10 cm betono pagrindo sluoksnffio po šlaitų tvirtinimo atrėmimo blokais įrengimas</t>
  </si>
  <si>
    <t>Šlaitų tvirtinimo atrėmimo blokų AT-1  įrengimas</t>
  </si>
  <si>
    <t xml:space="preserve">Šlaitų tvirtinimo atrėmimo blokų apibetonavimas </t>
  </si>
  <si>
    <t>Šlaito tvirtinimo plokščių įrengimas</t>
  </si>
  <si>
    <t>Betoninių latakų įrengimas</t>
  </si>
  <si>
    <t>Betoninių vejos bortų betono pagrindo įrengimas</t>
  </si>
  <si>
    <t>Išpildomoji nuotrauka (taip pat pateikti laisvos formos deklaraciją, patvirtinančią išpildomosios geodezinės nuotraukos ir parengtos kadastrinės bylos atitikimą parengtam projektui). Kadastrinių matavimų bylos parengimas ir (ar) įregistruoto kelio ruožo į kurį patenka statinys, kadastrinės bylos patikslinimas</t>
  </si>
  <si>
    <t>7. Kiti darbai</t>
  </si>
  <si>
    <t>7.1</t>
  </si>
  <si>
    <t>Iš viso skyriuje 7, 
Eur be PVM</t>
  </si>
  <si>
    <r>
      <t>Kelio ženklų skydų demontavimas nuo vienstiebių atramų  ir išvežimas į Užsakovo nurodytą vietą (</t>
    </r>
    <r>
      <rPr>
        <i/>
        <sz val="11"/>
        <rFont val="Times New Roman"/>
        <family val="1"/>
        <charset val="186"/>
      </rPr>
      <t>žiūrėti žiniaraščio priedą dėl išvežimo</t>
    </r>
    <r>
      <rPr>
        <sz val="11"/>
        <rFont val="Times New Roman"/>
        <family val="1"/>
        <charset val="186"/>
      </rPr>
      <t>)</t>
    </r>
  </si>
  <si>
    <r>
      <t>Kelio ženklų vienstiebių atramų demontavimas  ir išvežimas į Užsakovo nurodytą vietą (</t>
    </r>
    <r>
      <rPr>
        <i/>
        <sz val="11"/>
        <rFont val="Times New Roman"/>
        <family val="1"/>
        <charset val="186"/>
      </rPr>
      <t>žiūrėti žiniaraščio priedą dėl išvežimo</t>
    </r>
    <r>
      <rPr>
        <sz val="11"/>
        <rFont val="Times New Roman"/>
        <family val="1"/>
        <charset val="186"/>
      </rPr>
      <t>)</t>
    </r>
  </si>
  <si>
    <t>Statybinio laužo (betoninių kelio ženklų pamatų) pakrovimas ir išvežimas utilizavimui Rangovo pasirinktu atstumu</t>
  </si>
  <si>
    <t>Grunto kasimas ekskavatoriais iškasose, pakrovimas į autosavivarčius ir išvežimas į Rangovo pasirinktą vietą</t>
  </si>
  <si>
    <t>Griovių kasimas ekskavatoriais, grunto pakrovimas į autosavivarčius ir išvežimas į Rangovo pasirinktą vietą</t>
  </si>
  <si>
    <t>Dirvožemio vid. 20 cm pašalinimas ekskavatoriumi, pakrovimas ir pervežimas Rangovo pasirinktu atstumu (sandėliavimui)</t>
  </si>
  <si>
    <t>Asfalto dangos frezavimas su pakrovimu (įskaitant ir nuovažas)  ir išvežimas Rangovo pasirinktu atstumu (sandėliavimui)</t>
  </si>
  <si>
    <t>≥38 cm šalčiui nejautrių medžiagų sluoksnio įrengimas</t>
  </si>
  <si>
    <t>25 cm skaldos pagrindo sluoksnio iš nesurištojo mineralinių medžiagų mišinio 0/45, pridedant iki 30 % NAG, įrengimas</t>
  </si>
  <si>
    <t>8 cm storio asfalto pagrindo sluoksnio iš mišinio AC 22 PN įrengimas</t>
  </si>
  <si>
    <t>Polimerais modifikuotos bituminės emulsijostolygaus sluoksnio paskleidimas</t>
  </si>
  <si>
    <t>4 cm storio asfalto viršutinio sluoksnio iš mišinio AC 11 VN įrengimas</t>
  </si>
  <si>
    <t>8 cm storio asfalto pagrindo sluoksnio iš mišinio AC 22 PN įrengimas</t>
  </si>
  <si>
    <t>Polimerais modifikuotos bituminės emulsijos tolygaus sluoksnio paskleidimas</t>
  </si>
  <si>
    <t>4 cm storio asfalto viršutinio sluoksnio iš mišinio AC 11 VN įrengimas</t>
  </si>
  <si>
    <t>10 cm storio kelkraščių tvirtinimas skaldažole: skaldos nesurištuoju mineralinių medžiagų mišiniu 16/32, pridedant 15% dirvožemio ir užsėjant daugiamečių žolių mišiniu (dirvožemį atvežant iš sandėliavimo vietos)</t>
  </si>
  <si>
    <t>6 cm storio asfalto pagrindo-dangos sluoksnio iš mišinio AC 16 PD įrengimas</t>
  </si>
  <si>
    <t xml:space="preserve">Dirvožemio atvežimas iš sandėliavimo vietos </t>
  </si>
  <si>
    <t>Likusio perteklinio dirvožemio išvežimas Rangovo pasirinktu atstumu, paskleidimas ir užsėjimas žole</t>
  </si>
  <si>
    <t>Kelio ženklų ant dvistiebių metalinių atramų (Ø76,1 mm) su monolitiniais betoniniais pamatais įrengimas</t>
  </si>
  <si>
    <r>
      <rPr>
        <b/>
        <sz val="10"/>
        <rFont val="Times New Roman"/>
        <family val="1"/>
        <charset val="186"/>
      </rPr>
      <t>Sandėliavimo medžiagos</t>
    </r>
    <r>
      <rPr>
        <sz val="10"/>
        <rFont val="Times New Roman"/>
        <family val="1"/>
        <charset val="186"/>
      </rPr>
      <t xml:space="preserve">
Vykdant valstybinės reikšmės kelių rekonstravimo ir (ar) remonto darbus susidarančios medžiagos, kurios nenaudojamos projekte ir nėra priskiriamos negražinamoms medžiagoms transportuojamos į AB „Via Lietuva“ nurodytas sandėliavimo vietą –</t>
    </r>
    <r>
      <rPr>
        <b/>
        <sz val="10"/>
        <rFont val="Times New Roman"/>
        <family val="1"/>
        <charset val="186"/>
      </rPr>
      <t xml:space="preserve"> AB „Kelių priežiūra“ Panevėžio kelių tarnybos Panevėžio meistrijos Karsakiškio gamybinė bazė, Kakūnų k., Karsakiškio sen., Panevėžio r.</t>
    </r>
    <r>
      <rPr>
        <sz val="10"/>
        <rFont val="Times New Roman"/>
        <family val="1"/>
        <charset val="186"/>
      </rPr>
      <t xml:space="preserve">
Į sandėliavimo vietas turi būti gabenami </t>
    </r>
    <r>
      <rPr>
        <b/>
        <sz val="10"/>
        <rFont val="Times New Roman"/>
        <family val="1"/>
        <charset val="186"/>
      </rPr>
      <t>metaliniai</t>
    </r>
    <r>
      <rPr>
        <sz val="10"/>
        <rFont val="Times New Roman"/>
        <family val="1"/>
        <charset val="186"/>
      </rPr>
      <t xml:space="preserve"> kelio elementai (neužteršti betonu ir kt. medžiagomis (t. y. turi būti nuvalyti)) nepriklausomai nuo jų būklės: kelio ženklai, kelio ženklų atramos, apšvietimo ir kiti stulpai, apsauginiai atitvarai ir jų elementai, tiltų ir viadukų turėklai, kiti metalo gaminiai, sijos, spraustasienės, pralaidos ir kt. 
Kitos medžiagos, kurios gali būti panaudotos pakartotinai, gali būti gabenamos į sandėliavimo vietas tik suderinus su AB „Via Lietuva“.
Į sandėliavimo vietas pristatomos medžiagos turi būti surūšiuotos į tinkamas naudoti pakartotinai ir netinkamas, o sandėliavimo vietoje iškraunamos atskirai. Medžiagų perdavimo-priėmimo akte turi būti atskirai nurodytas tinkamų panaudoti medžiagų kiekis su jų charakteristikomis (pvz. kelio ženklas, nurodant jo numerį; apšvietimo stulpo atrama, nurodant jos aukštį; kelio ženklo atrama, nurodant jos ilgį, skersmenį; apsauginio atitvaro sija, nurodant jos tipą, ilgį ir pan.). Netinkamų panaudoti medžiagų turi būti nurodytas tik perduodamas kiekis.
Rangovas turi numatyti ekonomiškai pagrįstą ir optimalų medžiagų išardymo būdą. Siektina, kad kuo daugiau medžiagų būtų išardytos tvarkingai ir pristatytos mechaniškai nepažeistos bei neužterštos. Jei statybos metu medžiagos taptų netinkamomis naudoti dėl jų netinkamo išardymo, tai būtų laikoma rangovo rizika ir atsakomybė tektų rangovui.</t>
    </r>
  </si>
  <si>
    <r>
      <rPr>
        <b/>
        <sz val="10"/>
        <rFont val="Times New Roman"/>
        <family val="1"/>
        <charset val="186"/>
      </rPr>
      <t>Negrąžinamos medžiagos</t>
    </r>
    <r>
      <rPr>
        <sz val="10"/>
        <rFont val="Times New Roman"/>
        <family val="1"/>
        <charset val="186"/>
      </rPr>
      <t xml:space="preserve">
Darbų vykdymo metu nepanaudotos frezuoto asfalto granulės, skalda, žvyras, žvyro ir skaldos mišinys, nesurištasis mineralinių medžiagų mišinys, grindinio akmenys (neužteršti gruntu) yra laikomi negrąžinamomis medžiagomis. Jos sąmatoje turi būti nurodytos atskira (-omis) eilute (-ėmis) su minuso ženklu. Šios medžiagos lieka rangovui.
Mediena (išskyrus krūmus, šakas ir kelmus) taip pat laikoma negrąžinama medžiaga, kuri lieka rangovui. Jei mediena yra menkavertė ir skirta tik utilizavimui, sąmatoje utilizavimo išlaidos vertinamos su pliuso ženklu. Jei mediena nėra menkavertė ir gali būti parduota, sąmatoje tai vertinama su minuso ženklu. Medienos būklę ir kainą vertinasi pats rangovas savarankiškai savo rizika.</t>
    </r>
  </si>
  <si>
    <r>
      <rPr>
        <b/>
        <sz val="10"/>
        <rFont val="Times New Roman"/>
        <family val="1"/>
        <charset val="186"/>
      </rPr>
      <t>Statybinės atliekos</t>
    </r>
    <r>
      <rPr>
        <sz val="10"/>
        <rFont val="Times New Roman"/>
        <family val="1"/>
        <charset val="186"/>
      </rPr>
      <t xml:space="preserve">
Visos medžiagos, nepatenkančios į statybinių ir (ar) negrąžinamų medžiagų sąrašą ir (ar) kurių neįmanoma panaudoti antrą kartą, kaip atliekos turi būti sutvarkomos rangovo pagal galiojančius aplinkos apsaugos reikalavimus (rangovas privalo įsivertinti visas su tvarkymu susijusias išlaidas).</t>
    </r>
  </si>
  <si>
    <t>Išlyginamųjų asfalto prizmių iš asfalto mišinio AC 22 PNįrengimas ant pereinamųjų plokščių</t>
  </si>
  <si>
    <t>Likusio grunto išvežimas rangovo pasirinktu atstumu</t>
  </si>
  <si>
    <t>Asfalto prizmių gruntavimas bitumine emulsija</t>
  </si>
  <si>
    <t>Asfalto pagrindo sluoksnio gruntavimas bitumine emulsija</t>
  </si>
  <si>
    <t>3.38</t>
  </si>
  <si>
    <t>Armuoto išlyginamojo betono sluoksnio hvid = 8 cm įrengimas ant perdangos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</si>
</sst>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_ ;\-#,##0.00\ "/>
    <numFmt numFmtId="165" formatCode="0.000"/>
  </numFmts>
  <fonts count="19" x14ac:knownFonts="1">
    <font>
      <sz val="11"/>
      <color theme="1"/>
      <name val="Calibri"/>
      <family val="2"/>
      <charset val="186"/>
      <scheme val="minor"/>
    </font>
    <font>
      <sz val="11"/>
      <color rgb="FF000000"/>
      <name val="Calibri"/>
      <family val="2"/>
      <charset val="186"/>
    </font>
    <font>
      <b/>
      <sz val="11"/>
      <color rgb="FFFF0000"/>
      <name val="Times New Roman"/>
      <family val="1"/>
      <charset val="186"/>
    </font>
    <font>
      <b/>
      <sz val="11"/>
      <name val="Times New Roman"/>
      <family val="1"/>
      <charset val="186"/>
    </font>
    <font>
      <sz val="11"/>
      <name val="Times New Roman"/>
      <family val="1"/>
      <charset val="186"/>
    </font>
    <font>
      <sz val="11"/>
      <color rgb="FFFF0000"/>
      <name val="Times New Roman"/>
      <family val="1"/>
      <charset val="186"/>
    </font>
    <font>
      <sz val="8"/>
      <name val="Calibri"/>
      <family val="2"/>
      <charset val="186"/>
      <scheme val="minor"/>
    </font>
    <font>
      <i/>
      <sz val="11"/>
      <name val="Times New Roman"/>
      <family val="1"/>
      <charset val="186"/>
    </font>
    <font>
      <b/>
      <sz val="12"/>
      <name val="Times New Roman"/>
      <family val="1"/>
      <charset val="186"/>
    </font>
    <font>
      <b/>
      <sz val="10"/>
      <name val="Times New Roman"/>
      <family val="1"/>
      <charset val="186"/>
    </font>
    <font>
      <sz val="10"/>
      <name val="Times New Roman"/>
      <family val="1"/>
      <charset val="186"/>
    </font>
    <font>
      <sz val="9"/>
      <name val="Times New Roman"/>
      <family val="1"/>
      <charset val="186"/>
    </font>
    <font>
      <i/>
      <sz val="10"/>
      <name val="Times New Roman"/>
      <family val="1"/>
      <charset val="186"/>
    </font>
    <font>
      <sz val="11"/>
      <color rgb="FFFF0000"/>
      <name val="Calibri"/>
      <family val="2"/>
      <charset val="186"/>
      <scheme val="minor"/>
    </font>
    <font>
      <i/>
      <sz val="11"/>
      <color rgb="FFFF0000"/>
      <name val="Times New Roman"/>
      <family val="1"/>
      <charset val="186"/>
    </font>
    <font>
      <sz val="11"/>
      <name val="Calibri"/>
      <family val="2"/>
      <charset val="186"/>
      <scheme val="minor"/>
    </font>
    <font>
      <b/>
      <sz val="11"/>
      <color theme="1"/>
      <name val="Times New Roman"/>
      <family val="1"/>
      <charset val="186"/>
    </font>
    <font>
      <sz val="11"/>
      <color theme="1"/>
      <name val="Times New Roman"/>
      <family val="1"/>
      <charset val="186"/>
    </font>
    <font>
      <b/>
      <i/>
      <sz val="10"/>
      <name val="Times New Roman"/>
      <family val="1"/>
      <charset val="186"/>
    </font>
  </fonts>
  <fills count="6">
    <fill>
      <patternFill patternType="none"/>
    </fill>
    <fill>
      <patternFill patternType="gray125"/>
    </fill>
    <fill>
      <patternFill patternType="solid">
        <fgColor rgb="FFF2F2F2"/>
        <bgColor rgb="FFFFFFFF"/>
      </patternFill>
    </fill>
    <fill>
      <patternFill patternType="solid">
        <fgColor theme="9" tint="0.79998168889431442"/>
        <bgColor indexed="64"/>
      </patternFill>
    </fill>
    <fill>
      <patternFill patternType="solid">
        <fgColor theme="0" tint="-0.14999847407452621"/>
        <bgColor indexed="64"/>
      </patternFill>
    </fill>
    <fill>
      <patternFill patternType="solid">
        <fgColor theme="6" tint="0.79998168889431442"/>
        <bgColor indexed="64"/>
      </patternFill>
    </fill>
  </fills>
  <borders count="40">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medium">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s>
  <cellStyleXfs count="5">
    <xf numFmtId="0" fontId="0" fillId="0" borderId="0"/>
    <xf numFmtId="0" fontId="1" fillId="0" borderId="0" applyNumberFormat="0" applyBorder="0" applyProtection="0"/>
    <xf numFmtId="0" fontId="1" fillId="0" borderId="0" applyNumberFormat="0" applyBorder="0" applyProtection="0"/>
    <xf numFmtId="0" fontId="1" fillId="0" borderId="0"/>
    <xf numFmtId="0" fontId="1" fillId="0" borderId="0"/>
  </cellStyleXfs>
  <cellXfs count="163">
    <xf numFmtId="0" fontId="0" fillId="0" borderId="0" xfId="0"/>
    <xf numFmtId="49" fontId="4" fillId="0" borderId="1" xfId="0" applyNumberFormat="1" applyFont="1" applyBorder="1" applyAlignment="1">
      <alignment horizontal="left" vertical="center" wrapText="1"/>
    </xf>
    <xf numFmtId="4" fontId="3" fillId="4" borderId="1" xfId="3" applyNumberFormat="1" applyFont="1" applyFill="1" applyBorder="1" applyAlignment="1" applyProtection="1">
      <alignment horizontal="center" vertical="center" wrapText="1"/>
      <protection locked="0"/>
    </xf>
    <xf numFmtId="164" fontId="4" fillId="4" borderId="1" xfId="0" applyNumberFormat="1" applyFont="1" applyFill="1" applyBorder="1" applyAlignment="1" applyProtection="1">
      <alignment horizontal="center" vertical="center"/>
      <protection locked="0"/>
    </xf>
    <xf numFmtId="0" fontId="5" fillId="0" borderId="0" xfId="0" applyFont="1" applyAlignment="1" applyProtection="1">
      <alignment wrapText="1"/>
      <protection locked="0"/>
    </xf>
    <xf numFmtId="0" fontId="5" fillId="0" borderId="0" xfId="0" applyFont="1" applyProtection="1">
      <protection locked="0"/>
    </xf>
    <xf numFmtId="4" fontId="3" fillId="4" borderId="1" xfId="4" applyNumberFormat="1" applyFont="1" applyFill="1" applyBorder="1" applyAlignment="1" applyProtection="1">
      <alignment horizontal="center" vertical="center" wrapText="1"/>
      <protection locked="0"/>
    </xf>
    <xf numFmtId="49" fontId="4" fillId="0" borderId="1" xfId="0" applyNumberFormat="1" applyFont="1" applyBorder="1" applyAlignment="1">
      <alignment horizontal="center" vertical="center" wrapText="1"/>
    </xf>
    <xf numFmtId="49" fontId="4" fillId="0" borderId="3" xfId="0" applyNumberFormat="1" applyFont="1" applyBorder="1" applyAlignment="1">
      <alignment horizontal="left" vertical="center" wrapText="1"/>
    </xf>
    <xf numFmtId="49" fontId="4" fillId="0" borderId="3" xfId="0" applyNumberFormat="1" applyFont="1" applyBorder="1" applyAlignment="1">
      <alignment horizontal="center" vertical="center" wrapText="1"/>
    </xf>
    <xf numFmtId="0" fontId="4" fillId="0" borderId="3" xfId="0" applyFont="1" applyBorder="1" applyAlignment="1">
      <alignment horizontal="center" vertical="center"/>
    </xf>
    <xf numFmtId="4" fontId="3" fillId="4" borderId="3" xfId="3" applyNumberFormat="1" applyFont="1" applyFill="1" applyBorder="1" applyAlignment="1" applyProtection="1">
      <alignment horizontal="center" vertical="center" wrapText="1"/>
      <protection locked="0"/>
    </xf>
    <xf numFmtId="4" fontId="4" fillId="0" borderId="4" xfId="0" applyNumberFormat="1" applyFont="1" applyBorder="1" applyAlignment="1">
      <alignment horizontal="center" vertical="center" wrapText="1"/>
    </xf>
    <xf numFmtId="4" fontId="4" fillId="0" borderId="6" xfId="0" applyNumberFormat="1" applyFont="1" applyBorder="1" applyAlignment="1">
      <alignment horizontal="center" vertical="center" wrapText="1"/>
    </xf>
    <xf numFmtId="49" fontId="4" fillId="0" borderId="8" xfId="0" applyNumberFormat="1" applyFont="1" applyBorder="1" applyAlignment="1">
      <alignment horizontal="left" vertical="center" wrapText="1"/>
    </xf>
    <xf numFmtId="49" fontId="4" fillId="0" borderId="8" xfId="0" applyNumberFormat="1" applyFont="1" applyBorder="1" applyAlignment="1">
      <alignment horizontal="center" vertical="center" wrapText="1"/>
    </xf>
    <xf numFmtId="4" fontId="3" fillId="4" borderId="8" xfId="3" applyNumberFormat="1" applyFont="1" applyFill="1" applyBorder="1" applyAlignment="1" applyProtection="1">
      <alignment horizontal="center" vertical="center" wrapText="1"/>
      <protection locked="0"/>
    </xf>
    <xf numFmtId="4" fontId="4" fillId="0" borderId="9" xfId="0" applyNumberFormat="1" applyFont="1" applyBorder="1" applyAlignment="1">
      <alignment horizontal="center" vertical="center" wrapText="1"/>
    </xf>
    <xf numFmtId="164" fontId="4" fillId="4" borderId="3" xfId="0" applyNumberFormat="1" applyFont="1" applyFill="1" applyBorder="1" applyAlignment="1" applyProtection="1">
      <alignment horizontal="center" vertical="center"/>
      <protection locked="0"/>
    </xf>
    <xf numFmtId="164" fontId="4" fillId="4" borderId="8" xfId="0" applyNumberFormat="1" applyFont="1" applyFill="1" applyBorder="1" applyAlignment="1" applyProtection="1">
      <alignment horizontal="center" vertical="center"/>
      <protection locked="0"/>
    </xf>
    <xf numFmtId="4" fontId="3" fillId="4" borderId="3" xfId="4" applyNumberFormat="1" applyFont="1" applyFill="1" applyBorder="1" applyAlignment="1" applyProtection="1">
      <alignment horizontal="center" vertical="center" wrapText="1"/>
      <protection locked="0"/>
    </xf>
    <xf numFmtId="4" fontId="3" fillId="4" borderId="8" xfId="4" applyNumberFormat="1" applyFont="1" applyFill="1" applyBorder="1" applyAlignment="1" applyProtection="1">
      <alignment horizontal="center" vertical="center" wrapText="1"/>
      <protection locked="0"/>
    </xf>
    <xf numFmtId="4" fontId="4" fillId="4" borderId="8" xfId="0" applyNumberFormat="1" applyFont="1" applyFill="1" applyBorder="1" applyAlignment="1" applyProtection="1">
      <alignment horizontal="center" vertical="center" wrapText="1"/>
      <protection locked="0"/>
    </xf>
    <xf numFmtId="4" fontId="3" fillId="0" borderId="13" xfId="0" applyNumberFormat="1" applyFont="1" applyBorder="1" applyAlignment="1" applyProtection="1">
      <alignment horizontal="center" vertical="center" wrapText="1"/>
      <protection locked="0"/>
    </xf>
    <xf numFmtId="49" fontId="4" fillId="0" borderId="18" xfId="0" applyNumberFormat="1" applyFont="1" applyBorder="1" applyAlignment="1">
      <alignment horizontal="center" vertical="center"/>
    </xf>
    <xf numFmtId="49" fontId="4" fillId="0" borderId="19" xfId="0" applyNumberFormat="1" applyFont="1" applyBorder="1" applyAlignment="1">
      <alignment horizontal="center" vertical="center"/>
    </xf>
    <xf numFmtId="49" fontId="4" fillId="0" borderId="20" xfId="0" applyNumberFormat="1" applyFont="1" applyBorder="1" applyAlignment="1">
      <alignment horizontal="center" vertical="center"/>
    </xf>
    <xf numFmtId="49" fontId="4" fillId="0" borderId="18" xfId="0" applyNumberFormat="1" applyFont="1" applyBorder="1" applyAlignment="1">
      <alignment horizontal="center" vertical="center" wrapText="1"/>
    </xf>
    <xf numFmtId="49" fontId="4" fillId="0" borderId="19" xfId="0" applyNumberFormat="1" applyFont="1" applyBorder="1" applyAlignment="1">
      <alignment horizontal="center" vertical="center" wrapText="1"/>
    </xf>
    <xf numFmtId="49" fontId="4" fillId="0" borderId="20" xfId="0" applyNumberFormat="1" applyFont="1" applyBorder="1" applyAlignment="1">
      <alignment horizontal="center" vertical="center" wrapText="1"/>
    </xf>
    <xf numFmtId="49" fontId="7" fillId="0" borderId="2" xfId="0" applyNumberFormat="1" applyFont="1" applyBorder="1" applyAlignment="1">
      <alignment horizontal="center" vertical="center" wrapText="1"/>
    </xf>
    <xf numFmtId="49" fontId="7" fillId="0" borderId="5" xfId="0" applyNumberFormat="1" applyFont="1" applyBorder="1" applyAlignment="1">
      <alignment horizontal="center" vertical="center" wrapText="1"/>
    </xf>
    <xf numFmtId="49" fontId="7" fillId="0" borderId="7" xfId="0" applyNumberFormat="1" applyFont="1" applyBorder="1" applyAlignment="1">
      <alignment horizontal="center" vertical="center" wrapText="1"/>
    </xf>
    <xf numFmtId="49" fontId="7" fillId="0" borderId="28" xfId="0" applyNumberFormat="1" applyFont="1" applyBorder="1" applyAlignment="1">
      <alignment horizontal="center" vertical="center" wrapText="1"/>
    </xf>
    <xf numFmtId="49" fontId="4" fillId="0" borderId="29" xfId="0" applyNumberFormat="1" applyFont="1" applyBorder="1" applyAlignment="1">
      <alignment horizontal="center" vertical="center" wrapText="1"/>
    </xf>
    <xf numFmtId="49" fontId="4" fillId="0" borderId="30" xfId="0" applyNumberFormat="1" applyFont="1" applyBorder="1" applyAlignment="1">
      <alignment horizontal="left" vertical="center" wrapText="1"/>
    </xf>
    <xf numFmtId="49" fontId="4" fillId="0" borderId="30" xfId="0" applyNumberFormat="1" applyFont="1" applyBorder="1" applyAlignment="1">
      <alignment horizontal="center" vertical="center" wrapText="1"/>
    </xf>
    <xf numFmtId="4" fontId="3" fillId="4" borderId="30" xfId="4" applyNumberFormat="1" applyFont="1" applyFill="1" applyBorder="1" applyAlignment="1" applyProtection="1">
      <alignment horizontal="center" vertical="center" wrapText="1"/>
      <protection locked="0"/>
    </xf>
    <xf numFmtId="4" fontId="4" fillId="0" borderId="31" xfId="0" applyNumberFormat="1" applyFont="1" applyBorder="1" applyAlignment="1">
      <alignment horizontal="center" vertical="center" wrapText="1"/>
    </xf>
    <xf numFmtId="4" fontId="3" fillId="0" borderId="21" xfId="0" applyNumberFormat="1" applyFont="1" applyBorder="1" applyAlignment="1" applyProtection="1">
      <alignment horizontal="center" vertical="center" wrapText="1"/>
      <protection locked="0"/>
    </xf>
    <xf numFmtId="4" fontId="3" fillId="0" borderId="22" xfId="0" applyNumberFormat="1" applyFont="1" applyBorder="1" applyAlignment="1" applyProtection="1">
      <alignment horizontal="center" vertical="center" wrapText="1"/>
      <protection locked="0"/>
    </xf>
    <xf numFmtId="49" fontId="4" fillId="0" borderId="29" xfId="0" applyNumberFormat="1" applyFont="1" applyBorder="1" applyAlignment="1">
      <alignment horizontal="center" vertical="center"/>
    </xf>
    <xf numFmtId="4" fontId="4" fillId="0" borderId="32" xfId="0" applyNumberFormat="1" applyFont="1" applyBorder="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xf>
    <xf numFmtId="0" fontId="10" fillId="0" borderId="1" xfId="0" applyFont="1" applyBorder="1" applyAlignment="1">
      <alignment vertical="center"/>
    </xf>
    <xf numFmtId="4" fontId="11" fillId="0" borderId="1" xfId="0" applyNumberFormat="1" applyFont="1" applyBorder="1" applyAlignment="1">
      <alignment horizontal="center" vertical="center"/>
    </xf>
    <xf numFmtId="0" fontId="9" fillId="0" borderId="1" xfId="0" applyFont="1" applyBorder="1" applyAlignment="1">
      <alignment horizontal="right" vertical="center"/>
    </xf>
    <xf numFmtId="0" fontId="10" fillId="0" borderId="0" xfId="0" applyFont="1"/>
    <xf numFmtId="0" fontId="13" fillId="0" borderId="0" xfId="0" applyFont="1"/>
    <xf numFmtId="0" fontId="2" fillId="0" borderId="0" xfId="1" applyFont="1" applyAlignment="1" applyProtection="1">
      <alignment horizontal="center" vertical="center" wrapText="1"/>
    </xf>
    <xf numFmtId="0" fontId="2" fillId="0" borderId="0" xfId="1" applyNumberFormat="1" applyFont="1" applyAlignment="1" applyProtection="1">
      <alignment horizontal="center" vertical="center" wrapText="1"/>
    </xf>
    <xf numFmtId="0" fontId="2" fillId="0" borderId="0" xfId="0" applyFont="1" applyAlignment="1" applyProtection="1">
      <alignment horizontal="center" vertical="center" wrapText="1"/>
      <protection locked="0"/>
    </xf>
    <xf numFmtId="4" fontId="2" fillId="0" borderId="0" xfId="0" applyNumberFormat="1" applyFont="1" applyAlignment="1" applyProtection="1">
      <alignment horizontal="center" vertical="center"/>
      <protection locked="0"/>
    </xf>
    <xf numFmtId="0" fontId="2" fillId="0" borderId="0" xfId="4" applyFont="1" applyAlignment="1">
      <alignment vertical="center" wrapText="1"/>
    </xf>
    <xf numFmtId="0" fontId="2" fillId="0" borderId="0" xfId="4" applyFont="1" applyAlignment="1">
      <alignment vertical="center"/>
    </xf>
    <xf numFmtId="4" fontId="2" fillId="0" borderId="0" xfId="4" applyNumberFormat="1" applyFont="1" applyAlignment="1">
      <alignment horizontal="right" vertical="center" wrapText="1"/>
    </xf>
    <xf numFmtId="4" fontId="2" fillId="0" borderId="0" xfId="4" applyNumberFormat="1" applyFont="1" applyAlignment="1">
      <alignment horizontal="right" vertical="center"/>
    </xf>
    <xf numFmtId="0" fontId="2" fillId="0" borderId="0" xfId="4" applyFont="1" applyAlignment="1">
      <alignment horizontal="right" vertical="center"/>
    </xf>
    <xf numFmtId="4" fontId="2" fillId="0" borderId="0" xfId="3" applyNumberFormat="1" applyFont="1" applyAlignment="1">
      <alignment horizontal="center" vertical="center" wrapText="1"/>
    </xf>
    <xf numFmtId="0" fontId="2" fillId="0" borderId="0" xfId="4" applyFont="1" applyAlignment="1">
      <alignment horizontal="center" vertical="center"/>
    </xf>
    <xf numFmtId="0" fontId="5" fillId="0" borderId="0" xfId="0" applyFont="1" applyAlignment="1">
      <alignment wrapText="1"/>
    </xf>
    <xf numFmtId="0" fontId="5" fillId="0" borderId="0" xfId="0" applyFont="1"/>
    <xf numFmtId="0" fontId="5" fillId="0" borderId="0" xfId="0" applyFont="1" applyAlignment="1">
      <alignment vertical="center" wrapText="1"/>
    </xf>
    <xf numFmtId="0" fontId="5" fillId="0" borderId="0" xfId="0" applyFont="1" applyAlignment="1">
      <alignment horizontal="center" vertical="center"/>
    </xf>
    <xf numFmtId="0" fontId="14" fillId="0" borderId="0" xfId="0" applyFont="1" applyAlignment="1">
      <alignment vertical="center" wrapText="1"/>
    </xf>
    <xf numFmtId="0" fontId="14" fillId="0" borderId="0" xfId="0" applyFont="1" applyAlignment="1">
      <alignment vertical="center"/>
    </xf>
    <xf numFmtId="0" fontId="14" fillId="0" borderId="0" xfId="0" applyFont="1" applyAlignment="1">
      <alignment horizontal="center" vertical="center"/>
    </xf>
    <xf numFmtId="0" fontId="14" fillId="0" borderId="0" xfId="0" applyFont="1" applyAlignment="1">
      <alignment horizontal="left" vertical="center" wrapText="1"/>
    </xf>
    <xf numFmtId="0" fontId="14" fillId="0" borderId="0" xfId="0" applyFont="1" applyAlignment="1">
      <alignment horizontal="center" vertical="center" wrapText="1"/>
    </xf>
    <xf numFmtId="0" fontId="5" fillId="0" borderId="0" xfId="0" applyFont="1" applyAlignment="1" applyProtection="1">
      <alignment horizontal="center" vertical="center"/>
      <protection locked="0"/>
    </xf>
    <xf numFmtId="0" fontId="15" fillId="0" borderId="0" xfId="0" applyFont="1"/>
    <xf numFmtId="0" fontId="3" fillId="0" borderId="7" xfId="2" applyFont="1" applyBorder="1" applyAlignment="1" applyProtection="1">
      <alignment horizontal="center" vertical="center" wrapText="1"/>
    </xf>
    <xf numFmtId="0" fontId="3" fillId="0" borderId="20" xfId="2" applyFont="1" applyBorder="1" applyAlignment="1" applyProtection="1">
      <alignment horizontal="center" vertical="center" wrapText="1"/>
    </xf>
    <xf numFmtId="0" fontId="3" fillId="0" borderId="8" xfId="2" applyFont="1" applyBorder="1" applyAlignment="1" applyProtection="1">
      <alignment horizontal="center" vertical="center" wrapText="1"/>
    </xf>
    <xf numFmtId="0" fontId="3" fillId="0" borderId="8" xfId="2" applyNumberFormat="1" applyFont="1" applyBorder="1" applyAlignment="1" applyProtection="1">
      <alignment horizontal="center" vertical="center" wrapText="1"/>
    </xf>
    <xf numFmtId="0" fontId="3" fillId="0" borderId="8" xfId="1" applyFont="1" applyBorder="1" applyAlignment="1" applyProtection="1">
      <alignment horizontal="center" vertical="center" wrapText="1"/>
    </xf>
    <xf numFmtId="0" fontId="3" fillId="0" borderId="9" xfId="1" applyFont="1" applyBorder="1" applyAlignment="1" applyProtection="1">
      <alignment horizontal="center" vertical="center" wrapText="1"/>
    </xf>
    <xf numFmtId="0" fontId="4" fillId="0" borderId="0" xfId="0" applyFont="1" applyProtection="1">
      <protection locked="0"/>
    </xf>
    <xf numFmtId="4" fontId="3" fillId="0" borderId="14" xfId="0" applyNumberFormat="1" applyFont="1" applyBorder="1" applyAlignment="1" applyProtection="1">
      <alignment horizontal="center" vertical="center"/>
      <protection locked="0"/>
    </xf>
    <xf numFmtId="0" fontId="4" fillId="0" borderId="0" xfId="0" applyFont="1" applyAlignment="1" applyProtection="1">
      <alignment vertical="center" wrapText="1"/>
      <protection locked="0"/>
    </xf>
    <xf numFmtId="0" fontId="4" fillId="0" borderId="0" xfId="0" applyFont="1" applyAlignment="1" applyProtection="1">
      <alignment wrapText="1"/>
      <protection locked="0"/>
    </xf>
    <xf numFmtId="4" fontId="3" fillId="0" borderId="23" xfId="0" applyNumberFormat="1" applyFont="1" applyBorder="1" applyAlignment="1" applyProtection="1">
      <alignment horizontal="center" vertical="center"/>
      <protection locked="0"/>
    </xf>
    <xf numFmtId="49" fontId="4" fillId="0" borderId="26" xfId="0" applyNumberFormat="1" applyFont="1" applyBorder="1" applyAlignment="1">
      <alignment horizontal="left" vertical="center" wrapText="1"/>
    </xf>
    <xf numFmtId="49" fontId="4" fillId="0" borderId="26" xfId="0" applyNumberFormat="1" applyFont="1" applyBorder="1" applyAlignment="1">
      <alignment horizontal="center" vertical="center" wrapText="1"/>
    </xf>
    <xf numFmtId="4" fontId="3" fillId="4" borderId="26" xfId="4" applyNumberFormat="1" applyFont="1" applyFill="1" applyBorder="1" applyAlignment="1" applyProtection="1">
      <alignment horizontal="center" vertical="center" wrapText="1"/>
      <protection locked="0"/>
    </xf>
    <xf numFmtId="4" fontId="3" fillId="0" borderId="0" xfId="0" applyNumberFormat="1" applyFont="1" applyAlignment="1" applyProtection="1">
      <alignment horizontal="center" vertical="center"/>
      <protection locked="0"/>
    </xf>
    <xf numFmtId="4" fontId="4" fillId="4" borderId="3" xfId="0" applyNumberFormat="1" applyFont="1" applyFill="1" applyBorder="1" applyAlignment="1" applyProtection="1">
      <alignment horizontal="center" vertical="center" wrapText="1"/>
      <protection locked="0"/>
    </xf>
    <xf numFmtId="4" fontId="4" fillId="4" borderId="1" xfId="0" applyNumberFormat="1" applyFont="1" applyFill="1" applyBorder="1" applyAlignment="1" applyProtection="1">
      <alignment horizontal="center" vertical="center" wrapText="1"/>
      <protection locked="0"/>
    </xf>
    <xf numFmtId="4" fontId="4" fillId="4" borderId="26" xfId="0" applyNumberFormat="1" applyFont="1" applyFill="1" applyBorder="1" applyAlignment="1" applyProtection="1">
      <alignment horizontal="center" vertical="center" wrapText="1"/>
      <protection locked="0"/>
    </xf>
    <xf numFmtId="49" fontId="7" fillId="0" borderId="24" xfId="0" applyNumberFormat="1" applyFont="1" applyBorder="1" applyAlignment="1">
      <alignment horizontal="center" vertical="center" wrapText="1"/>
    </xf>
    <xf numFmtId="4" fontId="4" fillId="0" borderId="27" xfId="0" applyNumberFormat="1" applyFont="1" applyBorder="1" applyAlignment="1">
      <alignment horizontal="center" vertical="center" wrapText="1"/>
    </xf>
    <xf numFmtId="49" fontId="4" fillId="0" borderId="25" xfId="0" applyNumberFormat="1" applyFont="1" applyBorder="1" applyAlignment="1">
      <alignment horizontal="center" vertical="center" wrapText="1"/>
    </xf>
    <xf numFmtId="49" fontId="4" fillId="0" borderId="1" xfId="0" applyNumberFormat="1" applyFont="1" applyBorder="1" applyAlignment="1">
      <alignment horizontal="center" vertical="center"/>
    </xf>
    <xf numFmtId="4" fontId="3" fillId="0" borderId="15" xfId="0" applyNumberFormat="1" applyFont="1" applyBorder="1" applyAlignment="1" applyProtection="1">
      <alignment horizontal="center" vertical="center" wrapText="1"/>
      <protection locked="0"/>
    </xf>
    <xf numFmtId="4" fontId="3" fillId="0" borderId="32" xfId="0" applyNumberFormat="1" applyFont="1" applyBorder="1" applyAlignment="1" applyProtection="1">
      <alignment horizontal="center" vertical="center"/>
      <protection locked="0"/>
    </xf>
    <xf numFmtId="2" fontId="4" fillId="0" borderId="3" xfId="0" applyNumberFormat="1" applyFont="1" applyBorder="1" applyAlignment="1">
      <alignment horizontal="center" vertical="center"/>
    </xf>
    <xf numFmtId="2" fontId="4" fillId="0" borderId="1" xfId="0" applyNumberFormat="1" applyFont="1" applyBorder="1" applyAlignment="1">
      <alignment horizontal="center" vertical="center"/>
    </xf>
    <xf numFmtId="2" fontId="4" fillId="0" borderId="8" xfId="0" applyNumberFormat="1" applyFont="1" applyBorder="1" applyAlignment="1">
      <alignment horizontal="center" vertical="center"/>
    </xf>
    <xf numFmtId="2" fontId="4" fillId="0" borderId="30" xfId="0" applyNumberFormat="1" applyFont="1" applyBorder="1" applyAlignment="1">
      <alignment horizontal="center" vertical="center"/>
    </xf>
    <xf numFmtId="165" fontId="4" fillId="0" borderId="1" xfId="0" applyNumberFormat="1" applyFont="1" applyBorder="1" applyAlignment="1">
      <alignment horizontal="center" vertical="center"/>
    </xf>
    <xf numFmtId="0" fontId="4" fillId="0" borderId="1" xfId="0" applyFont="1" applyBorder="1" applyAlignment="1">
      <alignment horizontal="left" vertical="center" wrapText="1"/>
    </xf>
    <xf numFmtId="49" fontId="7" fillId="0" borderId="15" xfId="0" applyNumberFormat="1" applyFont="1" applyBorder="1" applyAlignment="1">
      <alignment horizontal="center" vertical="center" wrapText="1"/>
    </xf>
    <xf numFmtId="49" fontId="4" fillId="0" borderId="35" xfId="0" applyNumberFormat="1" applyFont="1" applyBorder="1" applyAlignment="1">
      <alignment horizontal="center" vertical="center"/>
    </xf>
    <xf numFmtId="49" fontId="4" fillId="0" borderId="36" xfId="0" applyNumberFormat="1" applyFont="1" applyBorder="1" applyAlignment="1">
      <alignment horizontal="left" vertical="center" wrapText="1"/>
    </xf>
    <xf numFmtId="49" fontId="4" fillId="0" borderId="36" xfId="0" applyNumberFormat="1" applyFont="1" applyBorder="1" applyAlignment="1">
      <alignment horizontal="center" vertical="center" wrapText="1"/>
    </xf>
    <xf numFmtId="2" fontId="4" fillId="0" borderId="36" xfId="0" applyNumberFormat="1" applyFont="1" applyBorder="1" applyAlignment="1">
      <alignment horizontal="center" vertical="center"/>
    </xf>
    <xf numFmtId="164" fontId="4" fillId="4" borderId="36" xfId="0" applyNumberFormat="1" applyFont="1" applyFill="1" applyBorder="1" applyAlignment="1" applyProtection="1">
      <alignment horizontal="center" vertical="center"/>
      <protection locked="0"/>
    </xf>
    <xf numFmtId="2" fontId="4" fillId="0" borderId="26" xfId="0" applyNumberFormat="1" applyFont="1" applyBorder="1" applyAlignment="1">
      <alignment horizontal="center" vertical="center"/>
    </xf>
    <xf numFmtId="0" fontId="3" fillId="0" borderId="37" xfId="3" applyFont="1" applyBorder="1" applyAlignment="1">
      <alignment horizontal="center" vertical="center" wrapText="1"/>
    </xf>
    <xf numFmtId="4" fontId="3" fillId="0" borderId="38" xfId="3" applyNumberFormat="1" applyFont="1" applyBorder="1" applyAlignment="1">
      <alignment horizontal="center" vertical="center" wrapText="1"/>
    </xf>
    <xf numFmtId="4" fontId="4" fillId="0" borderId="38" xfId="0" applyNumberFormat="1" applyFont="1" applyBorder="1" applyAlignment="1">
      <alignment horizontal="center" vertical="center" wrapText="1"/>
    </xf>
    <xf numFmtId="4" fontId="3" fillId="0" borderId="0" xfId="0" applyNumberFormat="1" applyFont="1" applyAlignment="1" applyProtection="1">
      <alignment horizontal="center" vertical="center" wrapText="1"/>
      <protection locked="0"/>
    </xf>
    <xf numFmtId="4" fontId="16" fillId="0" borderId="14" xfId="0" applyNumberFormat="1" applyFont="1" applyBorder="1" applyAlignment="1" applyProtection="1">
      <alignment horizontal="center" vertical="center"/>
      <protection locked="0"/>
    </xf>
    <xf numFmtId="0" fontId="17" fillId="0" borderId="0" xfId="0" applyFont="1" applyAlignment="1" applyProtection="1">
      <alignment wrapText="1"/>
      <protection locked="0"/>
    </xf>
    <xf numFmtId="0" fontId="5" fillId="0" borderId="0" xfId="0" applyFont="1" applyAlignment="1" applyProtection="1">
      <alignment vertical="center" wrapText="1"/>
      <protection locked="0"/>
    </xf>
    <xf numFmtId="4" fontId="3" fillId="4" borderId="36" xfId="4" applyNumberFormat="1" applyFont="1" applyFill="1" applyBorder="1" applyAlignment="1" applyProtection="1">
      <alignment horizontal="center" vertical="center" wrapText="1"/>
      <protection locked="0"/>
    </xf>
    <xf numFmtId="49" fontId="7" fillId="0" borderId="17" xfId="0" applyNumberFormat="1" applyFont="1" applyBorder="1" applyAlignment="1">
      <alignment horizontal="center" vertical="center" wrapText="1"/>
    </xf>
    <xf numFmtId="49" fontId="4" fillId="0" borderId="39" xfId="0" applyNumberFormat="1" applyFont="1" applyBorder="1" applyAlignment="1">
      <alignment horizontal="center" vertical="center" wrapText="1"/>
    </xf>
    <xf numFmtId="49" fontId="4" fillId="0" borderId="39" xfId="0" applyNumberFormat="1" applyFont="1" applyBorder="1" applyAlignment="1">
      <alignment horizontal="left" vertical="center" wrapText="1"/>
    </xf>
    <xf numFmtId="2" fontId="4" fillId="0" borderId="39" xfId="0" applyNumberFormat="1" applyFont="1" applyBorder="1" applyAlignment="1">
      <alignment horizontal="center" vertical="center"/>
    </xf>
    <xf numFmtId="4" fontId="3" fillId="4" borderId="39" xfId="4" applyNumberFormat="1" applyFont="1" applyFill="1" applyBorder="1" applyAlignment="1" applyProtection="1">
      <alignment horizontal="center" vertical="center" wrapText="1"/>
      <protection locked="0"/>
    </xf>
    <xf numFmtId="0" fontId="18" fillId="0" borderId="0" xfId="0" applyFont="1"/>
    <xf numFmtId="49" fontId="14" fillId="0" borderId="5" xfId="0" applyNumberFormat="1" applyFont="1" applyBorder="1" applyAlignment="1">
      <alignment horizontal="center" vertical="center" wrapText="1"/>
    </xf>
    <xf numFmtId="49" fontId="5" fillId="0" borderId="29" xfId="0" applyNumberFormat="1" applyFont="1" applyBorder="1" applyAlignment="1">
      <alignment horizontal="center" vertical="center"/>
    </xf>
    <xf numFmtId="49" fontId="5" fillId="0" borderId="1" xfId="0" applyNumberFormat="1" applyFont="1" applyBorder="1" applyAlignment="1">
      <alignment horizontal="left" vertical="center" wrapText="1"/>
    </xf>
    <xf numFmtId="49" fontId="5" fillId="0" borderId="1" xfId="0" applyNumberFormat="1" applyFont="1" applyBorder="1" applyAlignment="1">
      <alignment horizontal="center" vertical="center" wrapText="1"/>
    </xf>
    <xf numFmtId="2" fontId="5" fillId="0" borderId="1" xfId="0" applyNumberFormat="1" applyFont="1" applyBorder="1" applyAlignment="1">
      <alignment horizontal="center" vertical="center"/>
    </xf>
    <xf numFmtId="4" fontId="2" fillId="4" borderId="1" xfId="4" applyNumberFormat="1" applyFont="1" applyFill="1" applyBorder="1" applyAlignment="1" applyProtection="1">
      <alignment horizontal="center" vertical="center" wrapText="1"/>
      <protection locked="0"/>
    </xf>
    <xf numFmtId="4" fontId="5" fillId="0" borderId="6" xfId="0" applyNumberFormat="1" applyFont="1" applyBorder="1" applyAlignment="1">
      <alignment horizontal="center" vertical="center" wrapText="1"/>
    </xf>
    <xf numFmtId="4" fontId="3" fillId="0" borderId="23" xfId="0" applyNumberFormat="1" applyFont="1" applyBorder="1" applyAlignment="1" applyProtection="1">
      <alignment horizontal="center" vertical="center" wrapText="1"/>
      <protection locked="0"/>
    </xf>
    <xf numFmtId="49" fontId="7" fillId="0" borderId="39" xfId="4" applyNumberFormat="1" applyFont="1" applyBorder="1" applyAlignment="1">
      <alignment horizontal="center" vertical="center" wrapText="1"/>
    </xf>
    <xf numFmtId="0" fontId="4" fillId="0" borderId="39" xfId="4" applyFont="1" applyBorder="1" applyAlignment="1">
      <alignment horizontal="left" vertical="center" wrapText="1"/>
    </xf>
    <xf numFmtId="0" fontId="4" fillId="0" borderId="39" xfId="0" applyFont="1" applyBorder="1" applyAlignment="1">
      <alignment horizontal="center" vertical="center" wrapText="1"/>
    </xf>
    <xf numFmtId="2" fontId="4" fillId="0" borderId="39" xfId="0" applyNumberFormat="1" applyFont="1" applyBorder="1" applyAlignment="1">
      <alignment horizontal="center" vertical="center" wrapText="1"/>
    </xf>
    <xf numFmtId="4" fontId="4" fillId="4" borderId="39" xfId="4" applyNumberFormat="1" applyFont="1" applyFill="1" applyBorder="1" applyAlignment="1" applyProtection="1">
      <alignment horizontal="center" vertical="center" wrapText="1"/>
      <protection locked="0"/>
    </xf>
    <xf numFmtId="49" fontId="14" fillId="0" borderId="7" xfId="0" applyNumberFormat="1" applyFont="1" applyBorder="1" applyAlignment="1">
      <alignment horizontal="center" vertical="center" wrapText="1"/>
    </xf>
    <xf numFmtId="49" fontId="5" fillId="0" borderId="8" xfId="0" applyNumberFormat="1" applyFont="1" applyBorder="1" applyAlignment="1">
      <alignment horizontal="center" vertical="center" wrapText="1"/>
    </xf>
    <xf numFmtId="49" fontId="5" fillId="0" borderId="8" xfId="0" applyNumberFormat="1" applyFont="1" applyBorder="1" applyAlignment="1">
      <alignment horizontal="left" vertical="center" wrapText="1"/>
    </xf>
    <xf numFmtId="2" fontId="5" fillId="0" borderId="8" xfId="0" applyNumberFormat="1" applyFont="1" applyBorder="1" applyAlignment="1">
      <alignment horizontal="center" vertical="center"/>
    </xf>
    <xf numFmtId="4" fontId="2" fillId="4" borderId="8" xfId="4" applyNumberFormat="1" applyFont="1" applyFill="1" applyBorder="1" applyAlignment="1" applyProtection="1">
      <alignment horizontal="center" vertical="center" wrapText="1"/>
      <protection locked="0"/>
    </xf>
    <xf numFmtId="4" fontId="5" fillId="0" borderId="9" xfId="0" applyNumberFormat="1" applyFont="1" applyBorder="1" applyAlignment="1">
      <alignment horizontal="center" vertical="center" wrapText="1"/>
    </xf>
    <xf numFmtId="49" fontId="5" fillId="0" borderId="30" xfId="0" applyNumberFormat="1" applyFont="1" applyBorder="1" applyAlignment="1">
      <alignment horizontal="left" vertical="center" wrapText="1"/>
    </xf>
    <xf numFmtId="49" fontId="5" fillId="0" borderId="30" xfId="0" applyNumberFormat="1" applyFont="1" applyBorder="1" applyAlignment="1">
      <alignment horizontal="center" vertical="center" wrapText="1"/>
    </xf>
    <xf numFmtId="2" fontId="5" fillId="0" borderId="30" xfId="0" applyNumberFormat="1" applyFont="1" applyBorder="1" applyAlignment="1">
      <alignment horizontal="center" vertical="center"/>
    </xf>
    <xf numFmtId="4" fontId="2" fillId="4" borderId="30" xfId="4" applyNumberFormat="1" applyFont="1" applyFill="1" applyBorder="1" applyAlignment="1" applyProtection="1">
      <alignment horizontal="center" vertical="center" wrapText="1"/>
      <protection locked="0"/>
    </xf>
    <xf numFmtId="49" fontId="14" fillId="0" borderId="28" xfId="0" applyNumberFormat="1" applyFont="1" applyBorder="1" applyAlignment="1">
      <alignment horizontal="center" vertical="center" wrapText="1"/>
    </xf>
    <xf numFmtId="0" fontId="8" fillId="2" borderId="0" xfId="1" applyFont="1" applyFill="1" applyAlignment="1" applyProtection="1">
      <alignment horizontal="center" vertical="center" wrapText="1"/>
    </xf>
    <xf numFmtId="0" fontId="3" fillId="3" borderId="10" xfId="1" applyFont="1" applyFill="1" applyBorder="1" applyAlignment="1" applyProtection="1">
      <alignment horizontal="center" vertical="center"/>
    </xf>
    <xf numFmtId="0" fontId="3" fillId="3" borderId="11" xfId="1" applyFont="1" applyFill="1" applyBorder="1" applyAlignment="1" applyProtection="1">
      <alignment horizontal="center" vertical="center"/>
    </xf>
    <xf numFmtId="0" fontId="3" fillId="3" borderId="12" xfId="1" applyFont="1" applyFill="1" applyBorder="1" applyAlignment="1" applyProtection="1">
      <alignment horizontal="center" vertical="center"/>
    </xf>
    <xf numFmtId="0" fontId="5" fillId="0" borderId="15" xfId="0" applyFont="1" applyBorder="1" applyAlignment="1" applyProtection="1">
      <alignment horizontal="center" vertical="center" wrapText="1"/>
      <protection locked="0"/>
    </xf>
    <xf numFmtId="0" fontId="5" fillId="0" borderId="16" xfId="0" applyFont="1" applyBorder="1" applyAlignment="1" applyProtection="1">
      <alignment horizontal="center" vertical="center" wrapText="1"/>
      <protection locked="0"/>
    </xf>
    <xf numFmtId="0" fontId="10" fillId="0" borderId="0" xfId="0" applyFont="1" applyAlignment="1">
      <alignment horizontal="left" vertical="center" wrapText="1"/>
    </xf>
    <xf numFmtId="0" fontId="10" fillId="0" borderId="0" xfId="0" applyFont="1" applyAlignment="1">
      <alignment horizontal="left" vertical="center"/>
    </xf>
    <xf numFmtId="0" fontId="8" fillId="3" borderId="1" xfId="0" applyFont="1" applyFill="1" applyBorder="1" applyAlignment="1">
      <alignment horizontal="center" vertical="center" wrapText="1"/>
    </xf>
    <xf numFmtId="0" fontId="9" fillId="5" borderId="33" xfId="0" applyFont="1" applyFill="1" applyBorder="1" applyAlignment="1">
      <alignment horizontal="center" vertical="center"/>
    </xf>
    <xf numFmtId="0" fontId="9" fillId="5" borderId="34" xfId="0" applyFont="1" applyFill="1" applyBorder="1" applyAlignment="1">
      <alignment horizontal="center" vertical="center"/>
    </xf>
    <xf numFmtId="0" fontId="9" fillId="5" borderId="19" xfId="0" applyFont="1" applyFill="1" applyBorder="1" applyAlignment="1">
      <alignment horizontal="center" vertical="center"/>
    </xf>
    <xf numFmtId="0" fontId="9" fillId="0" borderId="33" xfId="0" applyFont="1" applyBorder="1" applyAlignment="1">
      <alignment horizontal="center" vertical="center" wrapText="1"/>
    </xf>
    <xf numFmtId="0" fontId="9" fillId="0" borderId="34" xfId="0" applyFont="1" applyBorder="1" applyAlignment="1">
      <alignment horizontal="center" vertical="center" wrapText="1"/>
    </xf>
    <xf numFmtId="0" fontId="9" fillId="0" borderId="19" xfId="0" applyFont="1" applyBorder="1" applyAlignment="1">
      <alignment horizontal="center" vertical="center" wrapText="1"/>
    </xf>
    <xf numFmtId="0" fontId="12" fillId="0" borderId="0" xfId="0" applyFont="1" applyAlignment="1">
      <alignment horizontal="left" vertical="center" wrapText="1"/>
    </xf>
  </cellXfs>
  <cellStyles count="5">
    <cellStyle name="Įprastas" xfId="0" builtinId="0"/>
    <cellStyle name="Normal 2 2" xfId="1" xr:uid="{9C3F313E-839D-4FDD-BAD8-38868B7AF240}"/>
    <cellStyle name="Normal 3" xfId="4" xr:uid="{CB4AE972-5A2E-49BF-9160-7EB055E60743}"/>
    <cellStyle name="TableStyleLight1" xfId="3" xr:uid="{2B7E43E9-E03B-4A41-B662-F659F92ABF4F}"/>
    <cellStyle name="TableStyleLight1 2" xfId="2" xr:uid="{78EB4B3A-E560-4D55-83C3-1962D8AA29D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EB4413-495A-4285-84C9-E9592B8D50E0}">
  <dimension ref="A1:I138"/>
  <sheetViews>
    <sheetView tabSelected="1" topLeftCell="A64" zoomScale="90" zoomScaleNormal="90" workbookViewId="0">
      <selection activeCell="G131" sqref="G131"/>
    </sheetView>
  </sheetViews>
  <sheetFormatPr defaultColWidth="9.140625" defaultRowHeight="15" x14ac:dyDescent="0.25"/>
  <cols>
    <col min="1" max="1" width="39.7109375" style="61" customWidth="1"/>
    <col min="2" max="2" width="10.5703125" style="62" customWidth="1"/>
    <col min="3" max="3" width="71.7109375" style="63" customWidth="1"/>
    <col min="4" max="4" width="9.140625" style="62"/>
    <col min="5" max="5" width="16.28515625" style="62" customWidth="1"/>
    <col min="6" max="6" width="20.7109375" style="70" customWidth="1"/>
    <col min="7" max="7" width="14.7109375" style="62" customWidth="1"/>
    <col min="8" max="8" width="21.5703125" style="5" customWidth="1"/>
    <col min="9" max="9" width="16.140625" style="5" customWidth="1"/>
    <col min="10" max="16384" width="9.140625" style="5"/>
  </cols>
  <sheetData>
    <row r="1" spans="1:9" ht="39.950000000000003" customHeight="1" x14ac:dyDescent="0.25">
      <c r="A1" s="147" t="s">
        <v>239</v>
      </c>
      <c r="B1" s="147"/>
      <c r="C1" s="147"/>
      <c r="D1" s="147"/>
      <c r="E1" s="147"/>
      <c r="F1" s="147"/>
      <c r="G1" s="147"/>
    </row>
    <row r="2" spans="1:9" ht="21.75" customHeight="1" thickBot="1" x14ac:dyDescent="0.3">
      <c r="A2" s="50"/>
      <c r="B2" s="50"/>
      <c r="C2" s="50"/>
      <c r="D2" s="50"/>
      <c r="E2" s="51"/>
      <c r="F2" s="50"/>
      <c r="G2" s="50"/>
    </row>
    <row r="3" spans="1:9" ht="21.75" customHeight="1" x14ac:dyDescent="0.25">
      <c r="A3" s="148" t="s">
        <v>67</v>
      </c>
      <c r="B3" s="149"/>
      <c r="C3" s="149"/>
      <c r="D3" s="149"/>
      <c r="E3" s="149"/>
      <c r="F3" s="149"/>
      <c r="G3" s="150"/>
      <c r="H3" s="78"/>
      <c r="I3" s="78"/>
    </row>
    <row r="4" spans="1:9" ht="43.5" thickBot="1" x14ac:dyDescent="0.3">
      <c r="A4" s="72" t="s">
        <v>53</v>
      </c>
      <c r="B4" s="73" t="s">
        <v>0</v>
      </c>
      <c r="C4" s="74" t="s">
        <v>1</v>
      </c>
      <c r="D4" s="74" t="s">
        <v>2</v>
      </c>
      <c r="E4" s="75" t="s">
        <v>3</v>
      </c>
      <c r="F4" s="76" t="s">
        <v>237</v>
      </c>
      <c r="G4" s="77" t="s">
        <v>4</v>
      </c>
      <c r="H4" s="78"/>
      <c r="I4" s="78"/>
    </row>
    <row r="5" spans="1:9" ht="30" customHeight="1" x14ac:dyDescent="0.25">
      <c r="A5" s="31" t="s">
        <v>5</v>
      </c>
      <c r="B5" s="25" t="s">
        <v>10</v>
      </c>
      <c r="C5" s="1" t="s">
        <v>83</v>
      </c>
      <c r="D5" s="7" t="s">
        <v>6</v>
      </c>
      <c r="E5" s="97">
        <v>10</v>
      </c>
      <c r="F5" s="2"/>
      <c r="G5" s="13">
        <f t="shared" ref="G5:G9" si="0">ROUND((E5*F5),2)</f>
        <v>0</v>
      </c>
      <c r="H5" s="78"/>
      <c r="I5" s="78"/>
    </row>
    <row r="6" spans="1:9" ht="30" customHeight="1" x14ac:dyDescent="0.25">
      <c r="A6" s="31" t="s">
        <v>5</v>
      </c>
      <c r="B6" s="25" t="s">
        <v>11</v>
      </c>
      <c r="C6" s="1" t="s">
        <v>84</v>
      </c>
      <c r="D6" s="7" t="s">
        <v>82</v>
      </c>
      <c r="E6" s="100">
        <v>1E-3</v>
      </c>
      <c r="F6" s="2"/>
      <c r="G6" s="13">
        <f t="shared" si="0"/>
        <v>0</v>
      </c>
      <c r="H6" s="78"/>
      <c r="I6" s="78"/>
    </row>
    <row r="7" spans="1:9" ht="30" customHeight="1" x14ac:dyDescent="0.25">
      <c r="A7" s="31" t="s">
        <v>5</v>
      </c>
      <c r="B7" s="25" t="s">
        <v>12</v>
      </c>
      <c r="C7" s="1" t="s">
        <v>240</v>
      </c>
      <c r="D7" s="7" t="s">
        <v>7</v>
      </c>
      <c r="E7" s="97">
        <v>20</v>
      </c>
      <c r="F7" s="2"/>
      <c r="G7" s="13">
        <f t="shared" si="0"/>
        <v>0</v>
      </c>
      <c r="H7" s="78"/>
      <c r="I7" s="78"/>
    </row>
    <row r="8" spans="1:9" ht="30" customHeight="1" thickBot="1" x14ac:dyDescent="0.3">
      <c r="A8" s="31" t="s">
        <v>5</v>
      </c>
      <c r="B8" s="25" t="s">
        <v>13</v>
      </c>
      <c r="C8" s="1" t="s">
        <v>281</v>
      </c>
      <c r="D8" s="7" t="s">
        <v>280</v>
      </c>
      <c r="E8" s="97">
        <v>1</v>
      </c>
      <c r="F8" s="2"/>
      <c r="G8" s="13">
        <f t="shared" ref="G8" si="1">ROUND((E8*F8),2)</f>
        <v>0</v>
      </c>
      <c r="H8" s="78"/>
      <c r="I8" s="78"/>
    </row>
    <row r="9" spans="1:9" ht="30" customHeight="1" thickBot="1" x14ac:dyDescent="0.3">
      <c r="A9" s="32" t="s">
        <v>5</v>
      </c>
      <c r="B9" s="26" t="s">
        <v>14</v>
      </c>
      <c r="C9" s="14" t="s">
        <v>241</v>
      </c>
      <c r="D9" s="15" t="s">
        <v>7</v>
      </c>
      <c r="E9" s="98">
        <v>40</v>
      </c>
      <c r="F9" s="16"/>
      <c r="G9" s="17">
        <f t="shared" si="0"/>
        <v>0</v>
      </c>
      <c r="H9" s="23" t="s">
        <v>55</v>
      </c>
      <c r="I9" s="79">
        <f>ROUND(SUM(G5:G9),2)</f>
        <v>0</v>
      </c>
    </row>
    <row r="10" spans="1:9" s="4" customFormat="1" ht="30" customHeight="1" x14ac:dyDescent="0.25">
      <c r="A10" s="102" t="s">
        <v>86</v>
      </c>
      <c r="B10" s="103" t="s">
        <v>18</v>
      </c>
      <c r="C10" s="104" t="s">
        <v>282</v>
      </c>
      <c r="D10" s="105" t="s">
        <v>17</v>
      </c>
      <c r="E10" s="106">
        <v>2</v>
      </c>
      <c r="F10" s="107"/>
      <c r="G10" s="42">
        <f t="shared" ref="G10:G18" si="2">ROUND((E10*F10),2)</f>
        <v>0</v>
      </c>
      <c r="H10" s="81"/>
      <c r="I10" s="81"/>
    </row>
    <row r="11" spans="1:9" s="4" customFormat="1" ht="30" customHeight="1" x14ac:dyDescent="0.25">
      <c r="A11" s="31" t="s">
        <v>86</v>
      </c>
      <c r="B11" s="93" t="s">
        <v>19</v>
      </c>
      <c r="C11" s="1" t="s">
        <v>291</v>
      </c>
      <c r="D11" s="7" t="s">
        <v>280</v>
      </c>
      <c r="E11" s="97">
        <v>1</v>
      </c>
      <c r="F11" s="3"/>
      <c r="G11" s="13">
        <f t="shared" ref="G11" si="3">ROUND((E11*F11),2)</f>
        <v>0</v>
      </c>
      <c r="H11" s="81"/>
      <c r="I11" s="81"/>
    </row>
    <row r="12" spans="1:9" s="4" customFormat="1" ht="30" customHeight="1" x14ac:dyDescent="0.25">
      <c r="A12" s="31" t="s">
        <v>86</v>
      </c>
      <c r="B12" s="25" t="s">
        <v>20</v>
      </c>
      <c r="C12" s="1" t="s">
        <v>283</v>
      </c>
      <c r="D12" s="7" t="s">
        <v>6</v>
      </c>
      <c r="E12" s="97">
        <v>88</v>
      </c>
      <c r="F12" s="3"/>
      <c r="G12" s="13">
        <f t="shared" si="2"/>
        <v>0</v>
      </c>
      <c r="H12" s="81"/>
      <c r="I12" s="81"/>
    </row>
    <row r="13" spans="1:9" s="4" customFormat="1" ht="30" customHeight="1" x14ac:dyDescent="0.25">
      <c r="A13" s="31" t="s">
        <v>86</v>
      </c>
      <c r="B13" s="25" t="s">
        <v>21</v>
      </c>
      <c r="C13" s="101" t="s">
        <v>284</v>
      </c>
      <c r="D13" s="7" t="s">
        <v>7</v>
      </c>
      <c r="E13" s="97">
        <v>8.8000000000000007</v>
      </c>
      <c r="F13" s="3"/>
      <c r="G13" s="13">
        <f t="shared" si="2"/>
        <v>0</v>
      </c>
      <c r="H13" s="81"/>
      <c r="I13" s="81"/>
    </row>
    <row r="14" spans="1:9" s="4" customFormat="1" ht="30" customHeight="1" x14ac:dyDescent="0.25">
      <c r="A14" s="31" t="s">
        <v>86</v>
      </c>
      <c r="B14" s="25" t="s">
        <v>22</v>
      </c>
      <c r="C14" s="1" t="s">
        <v>285</v>
      </c>
      <c r="D14" s="7" t="s">
        <v>6</v>
      </c>
      <c r="E14" s="97">
        <v>88</v>
      </c>
      <c r="F14" s="3"/>
      <c r="G14" s="13">
        <f t="shared" si="2"/>
        <v>0</v>
      </c>
      <c r="H14" s="81"/>
      <c r="I14" s="81"/>
    </row>
    <row r="15" spans="1:9" s="4" customFormat="1" ht="30" customHeight="1" x14ac:dyDescent="0.25">
      <c r="A15" s="31" t="s">
        <v>86</v>
      </c>
      <c r="B15" s="25" t="s">
        <v>23</v>
      </c>
      <c r="C15" s="1" t="s">
        <v>286</v>
      </c>
      <c r="D15" s="7" t="s">
        <v>7</v>
      </c>
      <c r="E15" s="97">
        <v>27.6</v>
      </c>
      <c r="F15" s="3"/>
      <c r="G15" s="13">
        <f t="shared" si="2"/>
        <v>0</v>
      </c>
      <c r="H15" s="81"/>
      <c r="I15" s="81"/>
    </row>
    <row r="16" spans="1:9" s="4" customFormat="1" ht="30" customHeight="1" x14ac:dyDescent="0.25">
      <c r="A16" s="31" t="s">
        <v>86</v>
      </c>
      <c r="B16" s="25" t="s">
        <v>24</v>
      </c>
      <c r="C16" s="1" t="s">
        <v>287</v>
      </c>
      <c r="D16" s="7" t="s">
        <v>7</v>
      </c>
      <c r="E16" s="97">
        <v>4.5999999999999996</v>
      </c>
      <c r="F16" s="3"/>
      <c r="G16" s="13">
        <f t="shared" si="2"/>
        <v>0</v>
      </c>
      <c r="H16" s="81"/>
      <c r="I16" s="81"/>
    </row>
    <row r="17" spans="1:9" s="4" customFormat="1" ht="30" customHeight="1" x14ac:dyDescent="0.25">
      <c r="A17" s="31" t="s">
        <v>86</v>
      </c>
      <c r="B17" s="25" t="s">
        <v>25</v>
      </c>
      <c r="C17" s="1" t="s">
        <v>288</v>
      </c>
      <c r="D17" s="7" t="s">
        <v>7</v>
      </c>
      <c r="E17" s="97">
        <v>32</v>
      </c>
      <c r="F17" s="3"/>
      <c r="G17" s="13">
        <f t="shared" si="2"/>
        <v>0</v>
      </c>
      <c r="H17" s="81"/>
      <c r="I17" s="81"/>
    </row>
    <row r="18" spans="1:9" s="4" customFormat="1" ht="30" customHeight="1" x14ac:dyDescent="0.25">
      <c r="A18" s="31" t="s">
        <v>86</v>
      </c>
      <c r="B18" s="25" t="s">
        <v>26</v>
      </c>
      <c r="C18" s="1" t="s">
        <v>289</v>
      </c>
      <c r="D18" s="7" t="s">
        <v>7</v>
      </c>
      <c r="E18" s="97">
        <v>3.5</v>
      </c>
      <c r="F18" s="3"/>
      <c r="G18" s="13">
        <f t="shared" si="2"/>
        <v>0</v>
      </c>
      <c r="H18" s="81"/>
      <c r="I18" s="81"/>
    </row>
    <row r="19" spans="1:9" s="4" customFormat="1" ht="30" customHeight="1" thickBot="1" x14ac:dyDescent="0.3">
      <c r="A19" s="31" t="s">
        <v>86</v>
      </c>
      <c r="B19" s="25" t="s">
        <v>27</v>
      </c>
      <c r="C19" s="1" t="s">
        <v>87</v>
      </c>
      <c r="D19" s="7" t="s">
        <v>7</v>
      </c>
      <c r="E19" s="97">
        <v>220</v>
      </c>
      <c r="F19" s="3"/>
      <c r="G19" s="13">
        <f t="shared" ref="G19" si="4">ROUND((E19*F19),2)</f>
        <v>0</v>
      </c>
      <c r="H19" s="81"/>
      <c r="I19" s="81"/>
    </row>
    <row r="20" spans="1:9" s="4" customFormat="1" ht="30" customHeight="1" thickBot="1" x14ac:dyDescent="0.3">
      <c r="A20" s="31" t="s">
        <v>86</v>
      </c>
      <c r="B20" s="25" t="s">
        <v>28</v>
      </c>
      <c r="C20" s="1" t="s">
        <v>290</v>
      </c>
      <c r="D20" s="7" t="s">
        <v>7</v>
      </c>
      <c r="E20" s="97">
        <v>26</v>
      </c>
      <c r="F20" s="3"/>
      <c r="G20" s="13">
        <f t="shared" ref="G20" si="5">ROUND((E20*F20),2)</f>
        <v>0</v>
      </c>
      <c r="H20" s="39" t="s">
        <v>56</v>
      </c>
      <c r="I20" s="79">
        <f>ROUND(SUM(G10:G20),2)</f>
        <v>0</v>
      </c>
    </row>
    <row r="21" spans="1:9" s="4" customFormat="1" ht="30" customHeight="1" thickBot="1" x14ac:dyDescent="0.3">
      <c r="A21" s="30" t="s">
        <v>88</v>
      </c>
      <c r="B21" s="24" t="s">
        <v>43</v>
      </c>
      <c r="C21" s="8" t="s">
        <v>292</v>
      </c>
      <c r="D21" s="9" t="s">
        <v>7</v>
      </c>
      <c r="E21" s="96">
        <v>190</v>
      </c>
      <c r="F21" s="20"/>
      <c r="G21" s="42">
        <f t="shared" ref="G21:G57" si="6">ROUND((E21*F21),2)</f>
        <v>0</v>
      </c>
      <c r="H21" s="81"/>
      <c r="I21" s="81"/>
    </row>
    <row r="22" spans="1:9" s="4" customFormat="1" ht="30" customHeight="1" x14ac:dyDescent="0.25">
      <c r="A22" s="33" t="s">
        <v>88</v>
      </c>
      <c r="B22" s="41" t="s">
        <v>44</v>
      </c>
      <c r="C22" s="8" t="s">
        <v>293</v>
      </c>
      <c r="D22" s="36" t="s">
        <v>7</v>
      </c>
      <c r="E22" s="99">
        <v>10</v>
      </c>
      <c r="F22" s="37"/>
      <c r="G22" s="13">
        <f t="shared" si="6"/>
        <v>0</v>
      </c>
      <c r="H22" s="81"/>
      <c r="I22" s="81"/>
    </row>
    <row r="23" spans="1:9" s="4" customFormat="1" ht="30" customHeight="1" x14ac:dyDescent="0.25">
      <c r="A23" s="33" t="s">
        <v>88</v>
      </c>
      <c r="B23" s="41" t="s">
        <v>45</v>
      </c>
      <c r="C23" s="35" t="s">
        <v>89</v>
      </c>
      <c r="D23" s="36" t="s">
        <v>8</v>
      </c>
      <c r="E23" s="99">
        <v>72</v>
      </c>
      <c r="F23" s="37"/>
      <c r="G23" s="13">
        <f t="shared" si="6"/>
        <v>0</v>
      </c>
      <c r="H23" s="81"/>
      <c r="I23" s="81"/>
    </row>
    <row r="24" spans="1:9" s="4" customFormat="1" ht="30" customHeight="1" x14ac:dyDescent="0.25">
      <c r="A24" s="33" t="s">
        <v>88</v>
      </c>
      <c r="B24" s="41" t="s">
        <v>46</v>
      </c>
      <c r="C24" s="35" t="s">
        <v>90</v>
      </c>
      <c r="D24" s="36" t="s">
        <v>6</v>
      </c>
      <c r="E24" s="99">
        <v>56</v>
      </c>
      <c r="F24" s="37"/>
      <c r="G24" s="13">
        <f t="shared" si="6"/>
        <v>0</v>
      </c>
      <c r="H24" s="81"/>
      <c r="I24" s="81"/>
    </row>
    <row r="25" spans="1:9" s="4" customFormat="1" ht="30" customHeight="1" x14ac:dyDescent="0.25">
      <c r="A25" s="33" t="s">
        <v>88</v>
      </c>
      <c r="B25" s="41" t="s">
        <v>47</v>
      </c>
      <c r="C25" s="35" t="s">
        <v>91</v>
      </c>
      <c r="D25" s="36" t="s">
        <v>7</v>
      </c>
      <c r="E25" s="99">
        <v>6</v>
      </c>
      <c r="F25" s="37"/>
      <c r="G25" s="13">
        <f t="shared" si="6"/>
        <v>0</v>
      </c>
      <c r="H25" s="81"/>
      <c r="I25" s="81"/>
    </row>
    <row r="26" spans="1:9" s="4" customFormat="1" ht="30" customHeight="1" x14ac:dyDescent="0.25">
      <c r="A26" s="33" t="s">
        <v>88</v>
      </c>
      <c r="B26" s="41" t="s">
        <v>48</v>
      </c>
      <c r="C26" s="35" t="s">
        <v>294</v>
      </c>
      <c r="D26" s="36" t="s">
        <v>7</v>
      </c>
      <c r="E26" s="99">
        <v>2.4</v>
      </c>
      <c r="F26" s="37"/>
      <c r="G26" s="13">
        <f t="shared" si="6"/>
        <v>0</v>
      </c>
      <c r="H26" s="81"/>
      <c r="I26" s="81"/>
    </row>
    <row r="27" spans="1:9" s="4" customFormat="1" ht="30" customHeight="1" x14ac:dyDescent="0.25">
      <c r="A27" s="33" t="s">
        <v>88</v>
      </c>
      <c r="B27" s="41" t="s">
        <v>49</v>
      </c>
      <c r="C27" s="35" t="s">
        <v>92</v>
      </c>
      <c r="D27" s="36" t="s">
        <v>7</v>
      </c>
      <c r="E27" s="99">
        <v>50.2</v>
      </c>
      <c r="F27" s="37"/>
      <c r="G27" s="13">
        <f t="shared" si="6"/>
        <v>0</v>
      </c>
      <c r="H27" s="81"/>
      <c r="I27" s="81"/>
    </row>
    <row r="28" spans="1:9" s="4" customFormat="1" ht="30" customHeight="1" x14ac:dyDescent="0.25">
      <c r="A28" s="33" t="s">
        <v>88</v>
      </c>
      <c r="B28" s="41" t="s">
        <v>93</v>
      </c>
      <c r="C28" s="101" t="s">
        <v>295</v>
      </c>
      <c r="D28" s="36" t="s">
        <v>73</v>
      </c>
      <c r="E28" s="99">
        <v>6402</v>
      </c>
      <c r="F28" s="37"/>
      <c r="G28" s="13">
        <f t="shared" si="6"/>
        <v>0</v>
      </c>
      <c r="H28" s="81"/>
      <c r="I28" s="81"/>
    </row>
    <row r="29" spans="1:9" s="4" customFormat="1" ht="30" customHeight="1" x14ac:dyDescent="0.25">
      <c r="A29" s="33" t="s">
        <v>88</v>
      </c>
      <c r="B29" s="41" t="s">
        <v>94</v>
      </c>
      <c r="C29" s="35" t="s">
        <v>96</v>
      </c>
      <c r="D29" s="36" t="s">
        <v>6</v>
      </c>
      <c r="E29" s="99">
        <v>98</v>
      </c>
      <c r="F29" s="37"/>
      <c r="G29" s="13">
        <f t="shared" si="6"/>
        <v>0</v>
      </c>
      <c r="H29" s="81"/>
      <c r="I29" s="81"/>
    </row>
    <row r="30" spans="1:9" s="4" customFormat="1" ht="30" customHeight="1" x14ac:dyDescent="0.25">
      <c r="A30" s="33" t="s">
        <v>88</v>
      </c>
      <c r="B30" s="41" t="s">
        <v>95</v>
      </c>
      <c r="C30" s="35" t="s">
        <v>97</v>
      </c>
      <c r="D30" s="36" t="s">
        <v>6</v>
      </c>
      <c r="E30" s="99">
        <v>98</v>
      </c>
      <c r="F30" s="37"/>
      <c r="G30" s="13">
        <f t="shared" si="6"/>
        <v>0</v>
      </c>
      <c r="H30" s="81"/>
      <c r="I30" s="81"/>
    </row>
    <row r="31" spans="1:9" s="4" customFormat="1" ht="30" customHeight="1" x14ac:dyDescent="0.25">
      <c r="A31" s="33" t="s">
        <v>88</v>
      </c>
      <c r="B31" s="41" t="s">
        <v>99</v>
      </c>
      <c r="C31" s="35" t="s">
        <v>98</v>
      </c>
      <c r="D31" s="36" t="s">
        <v>7</v>
      </c>
      <c r="E31" s="99">
        <v>11</v>
      </c>
      <c r="F31" s="37"/>
      <c r="G31" s="13">
        <f t="shared" si="6"/>
        <v>0</v>
      </c>
      <c r="H31" s="81"/>
      <c r="I31" s="81"/>
    </row>
    <row r="32" spans="1:9" s="4" customFormat="1" ht="30" customHeight="1" x14ac:dyDescent="0.25">
      <c r="A32" s="33" t="s">
        <v>88</v>
      </c>
      <c r="B32" s="41" t="s">
        <v>100</v>
      </c>
      <c r="C32" s="35" t="s">
        <v>296</v>
      </c>
      <c r="D32" s="36" t="s">
        <v>17</v>
      </c>
      <c r="E32" s="99">
        <v>4</v>
      </c>
      <c r="F32" s="37"/>
      <c r="G32" s="13">
        <f t="shared" si="6"/>
        <v>0</v>
      </c>
      <c r="H32" s="81"/>
      <c r="I32" s="81"/>
    </row>
    <row r="33" spans="1:9" s="4" customFormat="1" ht="30" customHeight="1" x14ac:dyDescent="0.25">
      <c r="A33" s="33" t="s">
        <v>88</v>
      </c>
      <c r="B33" s="41" t="s">
        <v>101</v>
      </c>
      <c r="C33" s="35" t="s">
        <v>297</v>
      </c>
      <c r="D33" s="36" t="s">
        <v>7</v>
      </c>
      <c r="E33" s="99">
        <v>0.4</v>
      </c>
      <c r="F33" s="37"/>
      <c r="G33" s="13">
        <f t="shared" si="6"/>
        <v>0</v>
      </c>
      <c r="H33" s="81"/>
      <c r="I33" s="81"/>
    </row>
    <row r="34" spans="1:9" s="4" customFormat="1" ht="30" customHeight="1" x14ac:dyDescent="0.25">
      <c r="A34" s="33" t="s">
        <v>88</v>
      </c>
      <c r="B34" s="41" t="s">
        <v>103</v>
      </c>
      <c r="C34" s="101" t="s">
        <v>295</v>
      </c>
      <c r="D34" s="36" t="s">
        <v>73</v>
      </c>
      <c r="E34" s="99">
        <v>3.8</v>
      </c>
      <c r="F34" s="37"/>
      <c r="G34" s="13">
        <f t="shared" si="6"/>
        <v>0</v>
      </c>
      <c r="H34" s="81"/>
      <c r="I34" s="81"/>
    </row>
    <row r="35" spans="1:9" s="4" customFormat="1" ht="30" customHeight="1" x14ac:dyDescent="0.25">
      <c r="A35" s="146" t="s">
        <v>88</v>
      </c>
      <c r="B35" s="124" t="s">
        <v>104</v>
      </c>
      <c r="C35" s="142" t="s">
        <v>102</v>
      </c>
      <c r="D35" s="143" t="s">
        <v>7</v>
      </c>
      <c r="E35" s="144">
        <v>380</v>
      </c>
      <c r="F35" s="145"/>
      <c r="G35" s="129">
        <f t="shared" si="6"/>
        <v>0</v>
      </c>
      <c r="H35" s="81"/>
      <c r="I35" s="81"/>
    </row>
    <row r="36" spans="1:9" s="4" customFormat="1" ht="30" customHeight="1" x14ac:dyDescent="0.25">
      <c r="A36" s="33" t="s">
        <v>88</v>
      </c>
      <c r="B36" s="124" t="s">
        <v>106</v>
      </c>
      <c r="C36" s="35" t="s">
        <v>298</v>
      </c>
      <c r="D36" s="36" t="s">
        <v>17</v>
      </c>
      <c r="E36" s="99">
        <v>16</v>
      </c>
      <c r="F36" s="37"/>
      <c r="G36" s="13">
        <f t="shared" si="6"/>
        <v>0</v>
      </c>
      <c r="H36" s="81"/>
      <c r="I36" s="81"/>
    </row>
    <row r="37" spans="1:9" s="4" customFormat="1" ht="30" customHeight="1" x14ac:dyDescent="0.25">
      <c r="A37" s="33" t="s">
        <v>88</v>
      </c>
      <c r="B37" s="124" t="s">
        <v>107</v>
      </c>
      <c r="C37" s="35" t="s">
        <v>299</v>
      </c>
      <c r="D37" s="36" t="s">
        <v>7</v>
      </c>
      <c r="E37" s="99">
        <v>0.9</v>
      </c>
      <c r="F37" s="37"/>
      <c r="G37" s="13">
        <f t="shared" si="6"/>
        <v>0</v>
      </c>
      <c r="H37" s="81"/>
      <c r="I37" s="81"/>
    </row>
    <row r="38" spans="1:9" s="4" customFormat="1" ht="30" customHeight="1" x14ac:dyDescent="0.25">
      <c r="A38" s="31" t="s">
        <v>88</v>
      </c>
      <c r="B38" s="124" t="s">
        <v>110</v>
      </c>
      <c r="C38" s="101" t="s">
        <v>295</v>
      </c>
      <c r="D38" s="7" t="s">
        <v>73</v>
      </c>
      <c r="E38" s="97">
        <v>21</v>
      </c>
      <c r="F38" s="6"/>
      <c r="G38" s="13">
        <f t="shared" si="6"/>
        <v>0</v>
      </c>
      <c r="H38" s="81"/>
      <c r="I38" s="81"/>
    </row>
    <row r="39" spans="1:9" s="4" customFormat="1" ht="30" customHeight="1" x14ac:dyDescent="0.25">
      <c r="A39" s="31" t="s">
        <v>88</v>
      </c>
      <c r="B39" s="124" t="s">
        <v>111</v>
      </c>
      <c r="C39" s="1" t="s">
        <v>242</v>
      </c>
      <c r="D39" s="7" t="s">
        <v>7</v>
      </c>
      <c r="E39" s="97">
        <v>1.5</v>
      </c>
      <c r="F39" s="6"/>
      <c r="G39" s="13">
        <f t="shared" si="6"/>
        <v>0</v>
      </c>
      <c r="H39" s="81"/>
      <c r="I39" s="81"/>
    </row>
    <row r="40" spans="1:9" s="4" customFormat="1" ht="30" customHeight="1" x14ac:dyDescent="0.25">
      <c r="A40" s="31" t="s">
        <v>88</v>
      </c>
      <c r="B40" s="124" t="s">
        <v>112</v>
      </c>
      <c r="C40" s="1" t="s">
        <v>105</v>
      </c>
      <c r="D40" s="7" t="s">
        <v>7</v>
      </c>
      <c r="E40" s="97">
        <v>1.1000000000000001</v>
      </c>
      <c r="F40" s="6"/>
      <c r="G40" s="13">
        <f t="shared" si="6"/>
        <v>0</v>
      </c>
      <c r="H40" s="81"/>
      <c r="I40" s="81"/>
    </row>
    <row r="41" spans="1:9" s="4" customFormat="1" ht="30" customHeight="1" x14ac:dyDescent="0.25">
      <c r="A41" s="31" t="s">
        <v>88</v>
      </c>
      <c r="B41" s="124" t="s">
        <v>113</v>
      </c>
      <c r="C41" s="101" t="s">
        <v>295</v>
      </c>
      <c r="D41" s="7" t="s">
        <v>73</v>
      </c>
      <c r="E41" s="97">
        <v>66</v>
      </c>
      <c r="F41" s="6"/>
      <c r="G41" s="13">
        <f t="shared" si="6"/>
        <v>0</v>
      </c>
      <c r="H41" s="81"/>
      <c r="I41" s="81"/>
    </row>
    <row r="42" spans="1:9" s="4" customFormat="1" ht="30" customHeight="1" x14ac:dyDescent="0.25">
      <c r="A42" s="31" t="s">
        <v>88</v>
      </c>
      <c r="B42" s="124" t="s">
        <v>117</v>
      </c>
      <c r="C42" s="1" t="s">
        <v>108</v>
      </c>
      <c r="D42" s="7" t="s">
        <v>6</v>
      </c>
      <c r="E42" s="97">
        <v>64</v>
      </c>
      <c r="F42" s="6"/>
      <c r="G42" s="13">
        <f t="shared" si="6"/>
        <v>0</v>
      </c>
      <c r="H42" s="81"/>
      <c r="I42" s="81"/>
    </row>
    <row r="43" spans="1:9" s="4" customFormat="1" ht="30" customHeight="1" x14ac:dyDescent="0.25">
      <c r="A43" s="31" t="s">
        <v>88</v>
      </c>
      <c r="B43" s="124" t="s">
        <v>118</v>
      </c>
      <c r="C43" s="1" t="s">
        <v>109</v>
      </c>
      <c r="D43" s="7" t="s">
        <v>7</v>
      </c>
      <c r="E43" s="97">
        <v>3.25</v>
      </c>
      <c r="F43" s="6"/>
      <c r="G43" s="13">
        <f t="shared" si="6"/>
        <v>0</v>
      </c>
      <c r="H43" s="81"/>
      <c r="I43" s="81"/>
    </row>
    <row r="44" spans="1:9" s="4" customFormat="1" ht="30" customHeight="1" x14ac:dyDescent="0.25">
      <c r="A44" s="31" t="s">
        <v>88</v>
      </c>
      <c r="B44" s="124" t="s">
        <v>119</v>
      </c>
      <c r="C44" s="1" t="s">
        <v>114</v>
      </c>
      <c r="D44" s="7" t="s">
        <v>6</v>
      </c>
      <c r="E44" s="97">
        <v>84</v>
      </c>
      <c r="F44" s="6"/>
      <c r="G44" s="13">
        <f t="shared" si="6"/>
        <v>0</v>
      </c>
      <c r="H44" s="81"/>
      <c r="I44" s="81"/>
    </row>
    <row r="45" spans="1:9" s="4" customFormat="1" ht="30" customHeight="1" x14ac:dyDescent="0.25">
      <c r="A45" s="31" t="s">
        <v>88</v>
      </c>
      <c r="B45" s="124" t="s">
        <v>120</v>
      </c>
      <c r="C45" s="1" t="s">
        <v>115</v>
      </c>
      <c r="D45" s="7" t="s">
        <v>6</v>
      </c>
      <c r="E45" s="97">
        <v>84</v>
      </c>
      <c r="F45" s="6"/>
      <c r="G45" s="13">
        <f t="shared" si="6"/>
        <v>0</v>
      </c>
      <c r="H45" s="81"/>
      <c r="I45" s="81"/>
    </row>
    <row r="46" spans="1:9" s="4" customFormat="1" ht="30" customHeight="1" x14ac:dyDescent="0.25">
      <c r="A46" s="123" t="s">
        <v>88</v>
      </c>
      <c r="B46" s="124" t="s">
        <v>121</v>
      </c>
      <c r="C46" s="125" t="s">
        <v>116</v>
      </c>
      <c r="D46" s="126" t="s">
        <v>6</v>
      </c>
      <c r="E46" s="127">
        <v>12.8</v>
      </c>
      <c r="F46" s="128"/>
      <c r="G46" s="129">
        <f t="shared" si="6"/>
        <v>0</v>
      </c>
      <c r="H46" s="81"/>
      <c r="I46" s="81"/>
    </row>
    <row r="47" spans="1:9" s="4" customFormat="1" ht="30" customHeight="1" x14ac:dyDescent="0.25">
      <c r="A47" s="31" t="s">
        <v>88</v>
      </c>
      <c r="B47" s="124" t="s">
        <v>122</v>
      </c>
      <c r="C47" s="1" t="s">
        <v>125</v>
      </c>
      <c r="D47" s="7" t="s">
        <v>6</v>
      </c>
      <c r="E47" s="97">
        <v>64</v>
      </c>
      <c r="F47" s="6"/>
      <c r="G47" s="13">
        <f t="shared" si="6"/>
        <v>0</v>
      </c>
      <c r="H47" s="81"/>
      <c r="I47" s="81"/>
    </row>
    <row r="48" spans="1:9" s="4" customFormat="1" ht="30" customHeight="1" x14ac:dyDescent="0.25">
      <c r="A48" s="31" t="s">
        <v>88</v>
      </c>
      <c r="B48" s="124" t="s">
        <v>123</v>
      </c>
      <c r="C48" s="1" t="s">
        <v>126</v>
      </c>
      <c r="D48" s="7" t="s">
        <v>6</v>
      </c>
      <c r="E48" s="97">
        <v>64</v>
      </c>
      <c r="F48" s="6"/>
      <c r="G48" s="13">
        <f t="shared" si="6"/>
        <v>0</v>
      </c>
      <c r="H48" s="81"/>
      <c r="I48" s="81"/>
    </row>
    <row r="49" spans="1:9" s="4" customFormat="1" ht="30" customHeight="1" x14ac:dyDescent="0.25">
      <c r="A49" s="31" t="s">
        <v>88</v>
      </c>
      <c r="B49" s="124" t="s">
        <v>124</v>
      </c>
      <c r="C49" s="1" t="s">
        <v>127</v>
      </c>
      <c r="D49" s="7" t="s">
        <v>7</v>
      </c>
      <c r="E49" s="97">
        <v>7.5</v>
      </c>
      <c r="F49" s="6"/>
      <c r="G49" s="13">
        <f t="shared" si="6"/>
        <v>0</v>
      </c>
      <c r="H49" s="81"/>
      <c r="I49" s="81"/>
    </row>
    <row r="50" spans="1:9" s="4" customFormat="1" ht="30" customHeight="1" x14ac:dyDescent="0.25">
      <c r="A50" s="123" t="s">
        <v>88</v>
      </c>
      <c r="B50" s="124" t="s">
        <v>243</v>
      </c>
      <c r="C50" s="125" t="s">
        <v>355</v>
      </c>
      <c r="D50" s="126" t="s">
        <v>71</v>
      </c>
      <c r="E50" s="127">
        <v>4.7</v>
      </c>
      <c r="F50" s="128"/>
      <c r="G50" s="129">
        <f t="shared" ref="G50" si="7">ROUND((E50*F50),2)</f>
        <v>0</v>
      </c>
      <c r="H50" s="81"/>
      <c r="I50" s="81"/>
    </row>
    <row r="51" spans="1:9" s="4" customFormat="1" ht="30" customHeight="1" x14ac:dyDescent="0.25">
      <c r="A51" s="123" t="s">
        <v>88</v>
      </c>
      <c r="B51" s="124" t="s">
        <v>300</v>
      </c>
      <c r="C51" s="125" t="s">
        <v>357</v>
      </c>
      <c r="D51" s="126" t="s">
        <v>6</v>
      </c>
      <c r="E51" s="127">
        <v>43</v>
      </c>
      <c r="F51" s="128"/>
      <c r="G51" s="129">
        <f t="shared" si="6"/>
        <v>0</v>
      </c>
      <c r="H51" s="81"/>
      <c r="I51" s="81"/>
    </row>
    <row r="52" spans="1:9" s="4" customFormat="1" ht="30" customHeight="1" x14ac:dyDescent="0.25">
      <c r="A52" s="31" t="s">
        <v>88</v>
      </c>
      <c r="B52" s="124" t="s">
        <v>301</v>
      </c>
      <c r="C52" s="1" t="s">
        <v>244</v>
      </c>
      <c r="D52" s="7" t="s">
        <v>6</v>
      </c>
      <c r="E52" s="97">
        <v>64</v>
      </c>
      <c r="F52" s="6"/>
      <c r="G52" s="13">
        <f t="shared" si="6"/>
        <v>0</v>
      </c>
      <c r="H52" s="81"/>
      <c r="I52" s="81"/>
    </row>
    <row r="53" spans="1:9" s="4" customFormat="1" ht="30" customHeight="1" x14ac:dyDescent="0.25">
      <c r="A53" s="123" t="s">
        <v>88</v>
      </c>
      <c r="B53" s="124" t="s">
        <v>302</v>
      </c>
      <c r="C53" s="125" t="s">
        <v>358</v>
      </c>
      <c r="D53" s="126" t="s">
        <v>6</v>
      </c>
      <c r="E53" s="127">
        <v>64</v>
      </c>
      <c r="F53" s="128"/>
      <c r="G53" s="129">
        <f t="shared" ref="G53" si="8">ROUND((E53*F53),2)</f>
        <v>0</v>
      </c>
      <c r="H53" s="81"/>
      <c r="I53" s="81"/>
    </row>
    <row r="54" spans="1:9" s="4" customFormat="1" ht="30" customHeight="1" x14ac:dyDescent="0.25">
      <c r="A54" s="31" t="s">
        <v>88</v>
      </c>
      <c r="B54" s="124" t="s">
        <v>303</v>
      </c>
      <c r="C54" s="1" t="s">
        <v>245</v>
      </c>
      <c r="D54" s="7" t="s">
        <v>6</v>
      </c>
      <c r="E54" s="97">
        <v>64</v>
      </c>
      <c r="F54" s="6"/>
      <c r="G54" s="13">
        <f t="shared" ref="G54" si="9">ROUND((E54*F54),2)</f>
        <v>0</v>
      </c>
      <c r="H54" s="81"/>
      <c r="I54" s="81"/>
    </row>
    <row r="55" spans="1:9" s="4" customFormat="1" ht="30" customHeight="1" x14ac:dyDescent="0.25">
      <c r="A55" s="31" t="s">
        <v>88</v>
      </c>
      <c r="B55" s="124" t="s">
        <v>304</v>
      </c>
      <c r="C55" s="1" t="s">
        <v>128</v>
      </c>
      <c r="D55" s="7" t="s">
        <v>8</v>
      </c>
      <c r="E55" s="97">
        <v>12</v>
      </c>
      <c r="F55" s="6"/>
      <c r="G55" s="13">
        <f t="shared" si="6"/>
        <v>0</v>
      </c>
      <c r="H55" s="81"/>
      <c r="I55" s="81"/>
    </row>
    <row r="56" spans="1:9" s="4" customFormat="1" ht="30" customHeight="1" x14ac:dyDescent="0.25">
      <c r="A56" s="31" t="s">
        <v>88</v>
      </c>
      <c r="B56" s="124" t="s">
        <v>305</v>
      </c>
      <c r="C56" s="1" t="s">
        <v>129</v>
      </c>
      <c r="D56" s="7" t="s">
        <v>6</v>
      </c>
      <c r="E56" s="97">
        <v>140</v>
      </c>
      <c r="F56" s="6"/>
      <c r="G56" s="13">
        <f t="shared" si="6"/>
        <v>0</v>
      </c>
      <c r="H56" s="81"/>
      <c r="I56" s="81"/>
    </row>
    <row r="57" spans="1:9" s="4" customFormat="1" ht="30" customHeight="1" thickBot="1" x14ac:dyDescent="0.3">
      <c r="A57" s="31" t="s">
        <v>88</v>
      </c>
      <c r="B57" s="124" t="s">
        <v>306</v>
      </c>
      <c r="C57" s="1" t="s">
        <v>130</v>
      </c>
      <c r="D57" s="7" t="s">
        <v>6</v>
      </c>
      <c r="E57" s="97">
        <v>140</v>
      </c>
      <c r="F57" s="6"/>
      <c r="G57" s="13">
        <f t="shared" si="6"/>
        <v>0</v>
      </c>
      <c r="H57" s="81"/>
      <c r="I57" s="81"/>
    </row>
    <row r="58" spans="1:9" s="4" customFormat="1" ht="30" customHeight="1" thickBot="1" x14ac:dyDescent="0.3">
      <c r="A58" s="32" t="s">
        <v>88</v>
      </c>
      <c r="B58" s="124" t="s">
        <v>359</v>
      </c>
      <c r="C58" s="14" t="s">
        <v>131</v>
      </c>
      <c r="D58" s="15" t="s">
        <v>6</v>
      </c>
      <c r="E58" s="98">
        <v>140</v>
      </c>
      <c r="F58" s="21"/>
      <c r="G58" s="17">
        <f t="shared" ref="G58" si="10">ROUND((E58*F58),2)</f>
        <v>0</v>
      </c>
      <c r="H58" s="39" t="s">
        <v>57</v>
      </c>
      <c r="I58" s="79">
        <f>ROUND(SUM(G21:G58),2)</f>
        <v>0</v>
      </c>
    </row>
    <row r="59" spans="1:9" s="4" customFormat="1" ht="30" customHeight="1" x14ac:dyDescent="0.25">
      <c r="A59" s="30" t="s">
        <v>132</v>
      </c>
      <c r="B59" s="24" t="s">
        <v>29</v>
      </c>
      <c r="C59" s="8" t="s">
        <v>138</v>
      </c>
      <c r="D59" s="9" t="s">
        <v>17</v>
      </c>
      <c r="E59" s="96">
        <v>14</v>
      </c>
      <c r="F59" s="20"/>
      <c r="G59" s="42">
        <f>ROUND((E59*F59),2)</f>
        <v>0</v>
      </c>
      <c r="H59" s="80"/>
      <c r="I59" s="81"/>
    </row>
    <row r="60" spans="1:9" s="4" customFormat="1" ht="30" customHeight="1" x14ac:dyDescent="0.25">
      <c r="A60" s="31" t="s">
        <v>132</v>
      </c>
      <c r="B60" s="41" t="s">
        <v>30</v>
      </c>
      <c r="C60" s="35" t="s">
        <v>307</v>
      </c>
      <c r="D60" s="36" t="s">
        <v>17</v>
      </c>
      <c r="E60" s="99">
        <v>7</v>
      </c>
      <c r="F60" s="37"/>
      <c r="G60" s="13">
        <f>ROUND((E60*F60),2)</f>
        <v>0</v>
      </c>
      <c r="H60" s="80"/>
      <c r="I60" s="81"/>
    </row>
    <row r="61" spans="1:9" s="4" customFormat="1" ht="30" customHeight="1" x14ac:dyDescent="0.25">
      <c r="A61" s="31" t="s">
        <v>132</v>
      </c>
      <c r="B61" s="41" t="s">
        <v>31</v>
      </c>
      <c r="C61" s="35" t="s">
        <v>308</v>
      </c>
      <c r="D61" s="36" t="s">
        <v>17</v>
      </c>
      <c r="E61" s="99">
        <v>4</v>
      </c>
      <c r="F61" s="37"/>
      <c r="G61" s="13">
        <f t="shared" ref="G61:G100" si="11">ROUND((E61*F61),2)</f>
        <v>0</v>
      </c>
      <c r="H61" s="80"/>
      <c r="I61" s="81"/>
    </row>
    <row r="62" spans="1:9" s="4" customFormat="1" ht="30" customHeight="1" x14ac:dyDescent="0.25">
      <c r="A62" s="31" t="s">
        <v>132</v>
      </c>
      <c r="B62" s="41" t="s">
        <v>32</v>
      </c>
      <c r="C62" s="35" t="s">
        <v>309</v>
      </c>
      <c r="D62" s="36" t="s">
        <v>17</v>
      </c>
      <c r="E62" s="99">
        <v>7</v>
      </c>
      <c r="F62" s="37"/>
      <c r="G62" s="13">
        <f t="shared" si="11"/>
        <v>0</v>
      </c>
      <c r="H62" s="80"/>
      <c r="I62" s="81"/>
    </row>
    <row r="63" spans="1:9" s="4" customFormat="1" ht="30" customHeight="1" x14ac:dyDescent="0.25">
      <c r="A63" s="31" t="s">
        <v>132</v>
      </c>
      <c r="B63" s="41" t="s">
        <v>50</v>
      </c>
      <c r="C63" s="35" t="s">
        <v>139</v>
      </c>
      <c r="D63" s="36" t="s">
        <v>7</v>
      </c>
      <c r="E63" s="99">
        <v>10.8</v>
      </c>
      <c r="F63" s="37"/>
      <c r="G63" s="13">
        <f t="shared" si="11"/>
        <v>0</v>
      </c>
      <c r="H63" s="80"/>
      <c r="I63" s="81"/>
    </row>
    <row r="64" spans="1:9" s="4" customFormat="1" ht="30" customHeight="1" x14ac:dyDescent="0.25">
      <c r="A64" s="31" t="s">
        <v>132</v>
      </c>
      <c r="B64" s="41" t="s">
        <v>140</v>
      </c>
      <c r="C64" s="101" t="s">
        <v>295</v>
      </c>
      <c r="D64" s="36" t="s">
        <v>73</v>
      </c>
      <c r="E64" s="99">
        <v>805</v>
      </c>
      <c r="F64" s="37"/>
      <c r="G64" s="13">
        <f t="shared" si="11"/>
        <v>0</v>
      </c>
      <c r="H64" s="80"/>
      <c r="I64" s="81"/>
    </row>
    <row r="65" spans="1:9" s="4" customFormat="1" ht="30" customHeight="1" x14ac:dyDescent="0.25">
      <c r="A65" s="31" t="s">
        <v>132</v>
      </c>
      <c r="B65" s="41" t="s">
        <v>74</v>
      </c>
      <c r="C65" s="35" t="s">
        <v>141</v>
      </c>
      <c r="D65" s="36" t="s">
        <v>7</v>
      </c>
      <c r="E65" s="99">
        <v>1.3</v>
      </c>
      <c r="F65" s="37"/>
      <c r="G65" s="13">
        <f t="shared" si="11"/>
        <v>0</v>
      </c>
      <c r="H65" s="80"/>
      <c r="I65" s="81"/>
    </row>
    <row r="66" spans="1:9" s="4" customFormat="1" ht="30" customHeight="1" x14ac:dyDescent="0.25">
      <c r="A66" s="31" t="s">
        <v>132</v>
      </c>
      <c r="B66" s="41" t="s">
        <v>75</v>
      </c>
      <c r="C66" s="101" t="s">
        <v>295</v>
      </c>
      <c r="D66" s="36" t="s">
        <v>73</v>
      </c>
      <c r="E66" s="99">
        <v>101</v>
      </c>
      <c r="F66" s="37"/>
      <c r="G66" s="13">
        <f t="shared" si="11"/>
        <v>0</v>
      </c>
      <c r="H66" s="80"/>
      <c r="I66" s="81"/>
    </row>
    <row r="67" spans="1:9" s="4" customFormat="1" ht="30" customHeight="1" x14ac:dyDescent="0.25">
      <c r="A67" s="31" t="s">
        <v>132</v>
      </c>
      <c r="B67" s="41" t="s">
        <v>76</v>
      </c>
      <c r="C67" s="35" t="s">
        <v>142</v>
      </c>
      <c r="D67" s="36" t="s">
        <v>7</v>
      </c>
      <c r="E67" s="99">
        <v>1.3</v>
      </c>
      <c r="F67" s="37"/>
      <c r="G67" s="13">
        <f t="shared" si="11"/>
        <v>0</v>
      </c>
      <c r="H67" s="80"/>
      <c r="I67" s="81"/>
    </row>
    <row r="68" spans="1:9" s="4" customFormat="1" ht="30" customHeight="1" x14ac:dyDescent="0.25">
      <c r="A68" s="31" t="s">
        <v>132</v>
      </c>
      <c r="B68" s="41" t="s">
        <v>77</v>
      </c>
      <c r="C68" s="101" t="s">
        <v>295</v>
      </c>
      <c r="D68" s="36" t="s">
        <v>73</v>
      </c>
      <c r="E68" s="99">
        <v>101</v>
      </c>
      <c r="F68" s="37"/>
      <c r="G68" s="13">
        <f t="shared" si="11"/>
        <v>0</v>
      </c>
      <c r="H68" s="80"/>
      <c r="I68" s="81"/>
    </row>
    <row r="69" spans="1:9" s="4" customFormat="1" ht="30" customHeight="1" x14ac:dyDescent="0.25">
      <c r="A69" s="123" t="s">
        <v>132</v>
      </c>
      <c r="B69" s="124" t="s">
        <v>78</v>
      </c>
      <c r="C69" s="142" t="s">
        <v>143</v>
      </c>
      <c r="D69" s="143" t="s">
        <v>8</v>
      </c>
      <c r="E69" s="144">
        <v>17</v>
      </c>
      <c r="F69" s="145"/>
      <c r="G69" s="129">
        <f t="shared" si="11"/>
        <v>0</v>
      </c>
      <c r="H69" s="80"/>
      <c r="I69" s="81"/>
    </row>
    <row r="70" spans="1:9" s="4" customFormat="1" ht="30" customHeight="1" x14ac:dyDescent="0.25">
      <c r="A70" s="31" t="s">
        <v>132</v>
      </c>
      <c r="B70" s="41" t="s">
        <v>146</v>
      </c>
      <c r="C70" s="35" t="s">
        <v>144</v>
      </c>
      <c r="D70" s="36" t="s">
        <v>280</v>
      </c>
      <c r="E70" s="99">
        <v>2</v>
      </c>
      <c r="F70" s="37"/>
      <c r="G70" s="13">
        <f t="shared" si="11"/>
        <v>0</v>
      </c>
      <c r="H70" s="80"/>
      <c r="I70" s="81"/>
    </row>
    <row r="71" spans="1:9" s="4" customFormat="1" ht="30" customHeight="1" x14ac:dyDescent="0.25">
      <c r="A71" s="123" t="s">
        <v>132</v>
      </c>
      <c r="B71" s="124" t="s">
        <v>147</v>
      </c>
      <c r="C71" s="142" t="s">
        <v>145</v>
      </c>
      <c r="D71" s="143" t="s">
        <v>6</v>
      </c>
      <c r="E71" s="144">
        <v>156</v>
      </c>
      <c r="F71" s="145"/>
      <c r="G71" s="129">
        <f t="shared" si="11"/>
        <v>0</v>
      </c>
      <c r="H71" s="80"/>
      <c r="I71" s="81"/>
    </row>
    <row r="72" spans="1:9" s="4" customFormat="1" ht="30" customHeight="1" x14ac:dyDescent="0.25">
      <c r="A72" s="123" t="s">
        <v>132</v>
      </c>
      <c r="B72" s="124" t="s">
        <v>148</v>
      </c>
      <c r="C72" s="142" t="s">
        <v>360</v>
      </c>
      <c r="D72" s="143" t="s">
        <v>7</v>
      </c>
      <c r="E72" s="144">
        <v>12</v>
      </c>
      <c r="F72" s="145"/>
      <c r="G72" s="129">
        <f t="shared" si="11"/>
        <v>0</v>
      </c>
      <c r="H72" s="80"/>
      <c r="I72" s="81"/>
    </row>
    <row r="73" spans="1:9" s="4" customFormat="1" ht="30" customHeight="1" x14ac:dyDescent="0.25">
      <c r="A73" s="31" t="s">
        <v>132</v>
      </c>
      <c r="B73" s="41" t="s">
        <v>149</v>
      </c>
      <c r="C73" s="101" t="s">
        <v>295</v>
      </c>
      <c r="D73" s="36" t="s">
        <v>73</v>
      </c>
      <c r="E73" s="99">
        <v>168</v>
      </c>
      <c r="F73" s="37"/>
      <c r="G73" s="13">
        <f t="shared" si="11"/>
        <v>0</v>
      </c>
      <c r="H73" s="80"/>
      <c r="I73" s="81"/>
    </row>
    <row r="74" spans="1:9" s="4" customFormat="1" ht="30" customHeight="1" x14ac:dyDescent="0.25">
      <c r="A74" s="31" t="s">
        <v>132</v>
      </c>
      <c r="B74" s="41" t="s">
        <v>153</v>
      </c>
      <c r="C74" s="35" t="s">
        <v>150</v>
      </c>
      <c r="D74" s="36" t="s">
        <v>6</v>
      </c>
      <c r="E74" s="99">
        <v>195</v>
      </c>
      <c r="F74" s="37"/>
      <c r="G74" s="13">
        <f t="shared" si="11"/>
        <v>0</v>
      </c>
      <c r="H74" s="80"/>
      <c r="I74" s="81"/>
    </row>
    <row r="75" spans="1:9" s="4" customFormat="1" ht="30" customHeight="1" x14ac:dyDescent="0.25">
      <c r="A75" s="31" t="s">
        <v>132</v>
      </c>
      <c r="B75" s="41" t="s">
        <v>154</v>
      </c>
      <c r="C75" s="35" t="s">
        <v>151</v>
      </c>
      <c r="D75" s="36" t="s">
        <v>6</v>
      </c>
      <c r="E75" s="99">
        <v>160</v>
      </c>
      <c r="F75" s="37"/>
      <c r="G75" s="13">
        <f t="shared" si="11"/>
        <v>0</v>
      </c>
      <c r="H75" s="80"/>
      <c r="I75" s="81"/>
    </row>
    <row r="76" spans="1:9" s="4" customFormat="1" ht="30" customHeight="1" x14ac:dyDescent="0.25">
      <c r="A76" s="31" t="s">
        <v>132</v>
      </c>
      <c r="B76" s="41" t="s">
        <v>155</v>
      </c>
      <c r="C76" s="35" t="s">
        <v>152</v>
      </c>
      <c r="D76" s="36" t="s">
        <v>6</v>
      </c>
      <c r="E76" s="99">
        <v>50</v>
      </c>
      <c r="F76" s="37"/>
      <c r="G76" s="13">
        <f t="shared" si="11"/>
        <v>0</v>
      </c>
      <c r="H76" s="80"/>
      <c r="I76" s="81"/>
    </row>
    <row r="77" spans="1:9" s="4" customFormat="1" ht="30" customHeight="1" x14ac:dyDescent="0.25">
      <c r="A77" s="31" t="s">
        <v>132</v>
      </c>
      <c r="B77" s="41" t="s">
        <v>156</v>
      </c>
      <c r="C77" s="35" t="s">
        <v>310</v>
      </c>
      <c r="D77" s="36" t="s">
        <v>17</v>
      </c>
      <c r="E77" s="99">
        <v>9</v>
      </c>
      <c r="F77" s="37"/>
      <c r="G77" s="13">
        <f t="shared" si="11"/>
        <v>0</v>
      </c>
      <c r="H77" s="80"/>
      <c r="I77" s="81"/>
    </row>
    <row r="78" spans="1:9" s="4" customFormat="1" ht="30" customHeight="1" x14ac:dyDescent="0.25">
      <c r="A78" s="31" t="s">
        <v>132</v>
      </c>
      <c r="B78" s="41" t="s">
        <v>161</v>
      </c>
      <c r="C78" s="35" t="s">
        <v>311</v>
      </c>
      <c r="D78" s="36" t="s">
        <v>7</v>
      </c>
      <c r="E78" s="99">
        <v>0.1</v>
      </c>
      <c r="F78" s="37"/>
      <c r="G78" s="13">
        <f t="shared" si="11"/>
        <v>0</v>
      </c>
      <c r="H78" s="80"/>
      <c r="I78" s="81"/>
    </row>
    <row r="79" spans="1:9" s="4" customFormat="1" ht="30" customHeight="1" x14ac:dyDescent="0.25">
      <c r="A79" s="31" t="s">
        <v>132</v>
      </c>
      <c r="B79" s="41" t="s">
        <v>162</v>
      </c>
      <c r="C79" s="35" t="s">
        <v>157</v>
      </c>
      <c r="D79" s="36" t="s">
        <v>17</v>
      </c>
      <c r="E79" s="99">
        <v>2</v>
      </c>
      <c r="F79" s="37"/>
      <c r="G79" s="13">
        <f t="shared" si="11"/>
        <v>0</v>
      </c>
      <c r="H79" s="80"/>
      <c r="I79" s="81"/>
    </row>
    <row r="80" spans="1:9" s="4" customFormat="1" ht="30" customHeight="1" x14ac:dyDescent="0.25">
      <c r="A80" s="31" t="s">
        <v>132</v>
      </c>
      <c r="B80" s="41" t="s">
        <v>163</v>
      </c>
      <c r="C80" s="35" t="s">
        <v>158</v>
      </c>
      <c r="D80" s="36" t="s">
        <v>8</v>
      </c>
      <c r="E80" s="99">
        <v>36.4</v>
      </c>
      <c r="F80" s="37"/>
      <c r="G80" s="13">
        <f t="shared" si="11"/>
        <v>0</v>
      </c>
      <c r="H80" s="80"/>
      <c r="I80" s="81"/>
    </row>
    <row r="81" spans="1:9" s="4" customFormat="1" ht="30" customHeight="1" x14ac:dyDescent="0.25">
      <c r="A81" s="31" t="s">
        <v>132</v>
      </c>
      <c r="B81" s="41" t="s">
        <v>164</v>
      </c>
      <c r="C81" s="35" t="s">
        <v>159</v>
      </c>
      <c r="D81" s="36" t="s">
        <v>17</v>
      </c>
      <c r="E81" s="99">
        <v>4</v>
      </c>
      <c r="F81" s="37"/>
      <c r="G81" s="13">
        <f t="shared" si="11"/>
        <v>0</v>
      </c>
      <c r="H81" s="80"/>
      <c r="I81" s="81"/>
    </row>
    <row r="82" spans="1:9" s="4" customFormat="1" ht="30" customHeight="1" x14ac:dyDescent="0.25">
      <c r="A82" s="31" t="s">
        <v>132</v>
      </c>
      <c r="B82" s="41" t="s">
        <v>165</v>
      </c>
      <c r="C82" s="35" t="s">
        <v>160</v>
      </c>
      <c r="D82" s="36" t="s">
        <v>280</v>
      </c>
      <c r="E82" s="99">
        <v>1</v>
      </c>
      <c r="F82" s="37"/>
      <c r="G82" s="13">
        <f t="shared" si="11"/>
        <v>0</v>
      </c>
      <c r="H82" s="80"/>
      <c r="I82" s="81"/>
    </row>
    <row r="83" spans="1:9" s="4" customFormat="1" ht="30" customHeight="1" x14ac:dyDescent="0.25">
      <c r="A83" s="31" t="s">
        <v>132</v>
      </c>
      <c r="B83" s="41" t="s">
        <v>166</v>
      </c>
      <c r="C83" s="35" t="s">
        <v>167</v>
      </c>
      <c r="D83" s="36" t="s">
        <v>6</v>
      </c>
      <c r="E83" s="99">
        <v>117</v>
      </c>
      <c r="F83" s="37"/>
      <c r="G83" s="13">
        <f t="shared" si="11"/>
        <v>0</v>
      </c>
      <c r="H83" s="80"/>
      <c r="I83" s="81"/>
    </row>
    <row r="84" spans="1:9" s="4" customFormat="1" ht="30" customHeight="1" x14ac:dyDescent="0.25">
      <c r="A84" s="31" t="s">
        <v>132</v>
      </c>
      <c r="B84" s="41" t="s">
        <v>171</v>
      </c>
      <c r="C84" s="35" t="s">
        <v>126</v>
      </c>
      <c r="D84" s="36" t="s">
        <v>6</v>
      </c>
      <c r="E84" s="99">
        <v>117</v>
      </c>
      <c r="F84" s="37"/>
      <c r="G84" s="13">
        <f t="shared" si="11"/>
        <v>0</v>
      </c>
      <c r="H84" s="80"/>
      <c r="I84" s="81"/>
    </row>
    <row r="85" spans="1:9" s="4" customFormat="1" ht="30" customHeight="1" x14ac:dyDescent="0.25">
      <c r="A85" s="31" t="s">
        <v>132</v>
      </c>
      <c r="B85" s="41" t="s">
        <v>172</v>
      </c>
      <c r="C85" s="35" t="s">
        <v>168</v>
      </c>
      <c r="D85" s="36" t="s">
        <v>6</v>
      </c>
      <c r="E85" s="99">
        <v>117</v>
      </c>
      <c r="F85" s="37"/>
      <c r="G85" s="13">
        <f t="shared" si="11"/>
        <v>0</v>
      </c>
      <c r="H85" s="80"/>
      <c r="I85" s="81"/>
    </row>
    <row r="86" spans="1:9" s="4" customFormat="1" ht="30" customHeight="1" x14ac:dyDescent="0.25">
      <c r="A86" s="31" t="s">
        <v>132</v>
      </c>
      <c r="B86" s="41" t="s">
        <v>173</v>
      </c>
      <c r="C86" s="35" t="s">
        <v>169</v>
      </c>
      <c r="D86" s="36" t="s">
        <v>6</v>
      </c>
      <c r="E86" s="99">
        <v>117</v>
      </c>
      <c r="F86" s="37"/>
      <c r="G86" s="13">
        <f t="shared" si="11"/>
        <v>0</v>
      </c>
      <c r="H86" s="80"/>
      <c r="I86" s="81"/>
    </row>
    <row r="87" spans="1:9" s="4" customFormat="1" ht="30" customHeight="1" x14ac:dyDescent="0.25">
      <c r="A87" s="31" t="s">
        <v>132</v>
      </c>
      <c r="B87" s="41" t="s">
        <v>174</v>
      </c>
      <c r="C87" s="35" t="s">
        <v>170</v>
      </c>
      <c r="D87" s="36" t="s">
        <v>6</v>
      </c>
      <c r="E87" s="99">
        <v>117</v>
      </c>
      <c r="F87" s="37"/>
      <c r="G87" s="13">
        <f t="shared" si="11"/>
        <v>0</v>
      </c>
      <c r="H87" s="80"/>
      <c r="I87" s="81"/>
    </row>
    <row r="88" spans="1:9" s="4" customFormat="1" ht="30" customHeight="1" x14ac:dyDescent="0.25">
      <c r="A88" s="31" t="s">
        <v>132</v>
      </c>
      <c r="B88" s="41" t="s">
        <v>175</v>
      </c>
      <c r="C88" s="35" t="s">
        <v>128</v>
      </c>
      <c r="D88" s="36" t="s">
        <v>8</v>
      </c>
      <c r="E88" s="99">
        <v>31.2</v>
      </c>
      <c r="F88" s="37"/>
      <c r="G88" s="13">
        <f t="shared" si="11"/>
        <v>0</v>
      </c>
      <c r="H88" s="80"/>
      <c r="I88" s="81"/>
    </row>
    <row r="89" spans="1:9" s="4" customFormat="1" ht="30" customHeight="1" x14ac:dyDescent="0.25">
      <c r="A89" s="31" t="s">
        <v>132</v>
      </c>
      <c r="B89" s="41" t="s">
        <v>180</v>
      </c>
      <c r="C89" s="35" t="s">
        <v>176</v>
      </c>
      <c r="D89" s="36" t="s">
        <v>6</v>
      </c>
      <c r="E89" s="99">
        <v>75</v>
      </c>
      <c r="F89" s="37"/>
      <c r="G89" s="13">
        <f t="shared" si="11"/>
        <v>0</v>
      </c>
      <c r="H89" s="80"/>
      <c r="I89" s="81"/>
    </row>
    <row r="90" spans="1:9" s="4" customFormat="1" ht="30" customHeight="1" x14ac:dyDescent="0.25">
      <c r="A90" s="31" t="s">
        <v>132</v>
      </c>
      <c r="B90" s="41" t="s">
        <v>181</v>
      </c>
      <c r="C90" s="35" t="s">
        <v>177</v>
      </c>
      <c r="D90" s="36" t="s">
        <v>6</v>
      </c>
      <c r="E90" s="99">
        <v>75</v>
      </c>
      <c r="F90" s="37"/>
      <c r="G90" s="13">
        <f t="shared" si="11"/>
        <v>0</v>
      </c>
      <c r="H90" s="80"/>
      <c r="I90" s="81"/>
    </row>
    <row r="91" spans="1:9" s="4" customFormat="1" ht="30" customHeight="1" x14ac:dyDescent="0.25">
      <c r="A91" s="31" t="s">
        <v>132</v>
      </c>
      <c r="B91" s="41" t="s">
        <v>182</v>
      </c>
      <c r="C91" s="35" t="s">
        <v>178</v>
      </c>
      <c r="D91" s="36" t="s">
        <v>8</v>
      </c>
      <c r="E91" s="99">
        <v>15</v>
      </c>
      <c r="F91" s="37"/>
      <c r="G91" s="13">
        <f t="shared" si="11"/>
        <v>0</v>
      </c>
      <c r="H91" s="80"/>
      <c r="I91" s="81"/>
    </row>
    <row r="92" spans="1:9" s="4" customFormat="1" ht="30" customHeight="1" x14ac:dyDescent="0.25">
      <c r="A92" s="31" t="s">
        <v>132</v>
      </c>
      <c r="B92" s="41" t="s">
        <v>183</v>
      </c>
      <c r="C92" s="35" t="s">
        <v>179</v>
      </c>
      <c r="D92" s="36" t="s">
        <v>8</v>
      </c>
      <c r="E92" s="99">
        <v>15</v>
      </c>
      <c r="F92" s="37"/>
      <c r="G92" s="13">
        <f t="shared" si="11"/>
        <v>0</v>
      </c>
      <c r="H92" s="80"/>
      <c r="I92" s="81"/>
    </row>
    <row r="93" spans="1:9" s="4" customFormat="1" ht="30" customHeight="1" x14ac:dyDescent="0.25">
      <c r="A93" s="31" t="s">
        <v>132</v>
      </c>
      <c r="B93" s="41" t="s">
        <v>184</v>
      </c>
      <c r="C93" s="35" t="s">
        <v>185</v>
      </c>
      <c r="D93" s="36" t="s">
        <v>73</v>
      </c>
      <c r="E93" s="99">
        <v>839.5</v>
      </c>
      <c r="F93" s="37"/>
      <c r="G93" s="13">
        <f t="shared" si="11"/>
        <v>0</v>
      </c>
      <c r="H93" s="80"/>
      <c r="I93" s="81"/>
    </row>
    <row r="94" spans="1:9" s="4" customFormat="1" ht="30" customHeight="1" x14ac:dyDescent="0.25">
      <c r="A94" s="31" t="s">
        <v>132</v>
      </c>
      <c r="B94" s="41" t="s">
        <v>137</v>
      </c>
      <c r="C94" s="35" t="s">
        <v>186</v>
      </c>
      <c r="D94" s="36" t="s">
        <v>8</v>
      </c>
      <c r="E94" s="99">
        <v>18</v>
      </c>
      <c r="F94" s="37"/>
      <c r="G94" s="13">
        <f t="shared" si="11"/>
        <v>0</v>
      </c>
      <c r="H94" s="80"/>
      <c r="I94" s="81"/>
    </row>
    <row r="95" spans="1:9" s="4" customFormat="1" ht="30" customHeight="1" x14ac:dyDescent="0.25">
      <c r="A95" s="31" t="s">
        <v>132</v>
      </c>
      <c r="B95" s="41" t="s">
        <v>312</v>
      </c>
      <c r="C95" s="35" t="s">
        <v>187</v>
      </c>
      <c r="D95" s="36" t="s">
        <v>8</v>
      </c>
      <c r="E95" s="99">
        <v>18</v>
      </c>
      <c r="F95" s="37"/>
      <c r="G95" s="13">
        <f t="shared" si="11"/>
        <v>0</v>
      </c>
      <c r="H95" s="80"/>
      <c r="I95" s="81"/>
    </row>
    <row r="96" spans="1:9" s="4" customFormat="1" ht="30" customHeight="1" x14ac:dyDescent="0.25">
      <c r="A96" s="31" t="s">
        <v>132</v>
      </c>
      <c r="B96" s="41" t="s">
        <v>313</v>
      </c>
      <c r="C96" s="35" t="s">
        <v>188</v>
      </c>
      <c r="D96" s="36" t="s">
        <v>6</v>
      </c>
      <c r="E96" s="99">
        <v>370</v>
      </c>
      <c r="F96" s="37"/>
      <c r="G96" s="13">
        <f t="shared" si="11"/>
        <v>0</v>
      </c>
      <c r="H96" s="80"/>
      <c r="I96" s="81"/>
    </row>
    <row r="97" spans="1:9" s="4" customFormat="1" ht="30" customHeight="1" x14ac:dyDescent="0.25">
      <c r="A97" s="31" t="s">
        <v>132</v>
      </c>
      <c r="B97" s="41" t="s">
        <v>314</v>
      </c>
      <c r="C97" s="35" t="s">
        <v>318</v>
      </c>
      <c r="D97" s="36" t="s">
        <v>6</v>
      </c>
      <c r="E97" s="99">
        <v>260</v>
      </c>
      <c r="F97" s="37"/>
      <c r="G97" s="13">
        <f t="shared" si="11"/>
        <v>0</v>
      </c>
      <c r="H97" s="80"/>
      <c r="I97" s="81"/>
    </row>
    <row r="98" spans="1:9" s="4" customFormat="1" ht="30" customHeight="1" x14ac:dyDescent="0.25">
      <c r="A98" s="31" t="s">
        <v>132</v>
      </c>
      <c r="B98" s="41" t="s">
        <v>315</v>
      </c>
      <c r="C98" s="35" t="s">
        <v>189</v>
      </c>
      <c r="D98" s="36" t="s">
        <v>6</v>
      </c>
      <c r="E98" s="99">
        <v>260</v>
      </c>
      <c r="F98" s="37"/>
      <c r="G98" s="13">
        <f t="shared" si="11"/>
        <v>0</v>
      </c>
      <c r="H98" s="80"/>
      <c r="I98" s="81"/>
    </row>
    <row r="99" spans="1:9" s="4" customFormat="1" ht="30" customHeight="1" x14ac:dyDescent="0.25">
      <c r="A99" s="31" t="s">
        <v>132</v>
      </c>
      <c r="B99" s="41" t="s">
        <v>316</v>
      </c>
      <c r="C99" s="35" t="s">
        <v>190</v>
      </c>
      <c r="D99" s="36" t="s">
        <v>6</v>
      </c>
      <c r="E99" s="99">
        <v>110</v>
      </c>
      <c r="F99" s="37"/>
      <c r="G99" s="13">
        <f t="shared" si="11"/>
        <v>0</v>
      </c>
      <c r="H99" s="80"/>
      <c r="I99" s="81"/>
    </row>
    <row r="100" spans="1:9" s="4" customFormat="1" ht="30" customHeight="1" thickBot="1" x14ac:dyDescent="0.3">
      <c r="A100" s="31" t="s">
        <v>132</v>
      </c>
      <c r="B100" s="41" t="s">
        <v>317</v>
      </c>
      <c r="C100" s="35" t="s">
        <v>191</v>
      </c>
      <c r="D100" s="36" t="s">
        <v>6</v>
      </c>
      <c r="E100" s="99">
        <v>110</v>
      </c>
      <c r="F100" s="37"/>
      <c r="G100" s="13">
        <f t="shared" si="11"/>
        <v>0</v>
      </c>
      <c r="H100" s="80"/>
      <c r="I100" s="81"/>
    </row>
    <row r="101" spans="1:9" s="4" customFormat="1" ht="30" customHeight="1" thickBot="1" x14ac:dyDescent="0.3">
      <c r="A101" s="32" t="s">
        <v>132</v>
      </c>
      <c r="B101" s="29" t="s">
        <v>319</v>
      </c>
      <c r="C101" s="35" t="s">
        <v>192</v>
      </c>
      <c r="D101" s="36" t="s">
        <v>6</v>
      </c>
      <c r="E101" s="98">
        <v>2</v>
      </c>
      <c r="F101" s="22"/>
      <c r="G101" s="17">
        <f>ROUND((E101*F101),2)</f>
        <v>0</v>
      </c>
      <c r="H101" s="39" t="s">
        <v>58</v>
      </c>
      <c r="I101" s="79">
        <f>ROUND(SUM(G59:G101),2)</f>
        <v>0</v>
      </c>
    </row>
    <row r="102" spans="1:9" s="4" customFormat="1" ht="30" customHeight="1" x14ac:dyDescent="0.25">
      <c r="A102" s="30" t="s">
        <v>133</v>
      </c>
      <c r="B102" s="27" t="s">
        <v>33</v>
      </c>
      <c r="C102" s="8" t="s">
        <v>320</v>
      </c>
      <c r="D102" s="9" t="s">
        <v>85</v>
      </c>
      <c r="E102" s="96">
        <v>2</v>
      </c>
      <c r="F102" s="20"/>
      <c r="G102" s="12">
        <f t="shared" ref="G102" si="12">ROUND((E102*F102),2)</f>
        <v>0</v>
      </c>
      <c r="H102" s="81"/>
      <c r="I102" s="81"/>
    </row>
    <row r="103" spans="1:9" s="4" customFormat="1" ht="30" customHeight="1" x14ac:dyDescent="0.25">
      <c r="A103" s="31" t="s">
        <v>133</v>
      </c>
      <c r="B103" s="34" t="s">
        <v>34</v>
      </c>
      <c r="C103" s="35" t="s">
        <v>321</v>
      </c>
      <c r="D103" s="36" t="s">
        <v>8</v>
      </c>
      <c r="E103" s="99">
        <v>6</v>
      </c>
      <c r="F103" s="37"/>
      <c r="G103" s="13">
        <f t="shared" ref="G103:G108" si="13">ROUND((E103*F103),2)</f>
        <v>0</v>
      </c>
      <c r="H103" s="81"/>
      <c r="I103" s="81"/>
    </row>
    <row r="104" spans="1:9" s="4" customFormat="1" ht="30" customHeight="1" x14ac:dyDescent="0.25">
      <c r="A104" s="31" t="s">
        <v>133</v>
      </c>
      <c r="B104" s="34" t="s">
        <v>35</v>
      </c>
      <c r="C104" s="35" t="s">
        <v>208</v>
      </c>
      <c r="D104" s="36" t="s">
        <v>17</v>
      </c>
      <c r="E104" s="99">
        <v>2</v>
      </c>
      <c r="F104" s="37"/>
      <c r="G104" s="13">
        <f t="shared" si="13"/>
        <v>0</v>
      </c>
      <c r="H104" s="81"/>
      <c r="I104" s="81"/>
    </row>
    <row r="105" spans="1:9" s="4" customFormat="1" ht="30" customHeight="1" x14ac:dyDescent="0.25">
      <c r="A105" s="31" t="s">
        <v>133</v>
      </c>
      <c r="B105" s="34" t="s">
        <v>36</v>
      </c>
      <c r="C105" s="35" t="s">
        <v>209</v>
      </c>
      <c r="D105" s="36" t="s">
        <v>8</v>
      </c>
      <c r="E105" s="99">
        <v>18</v>
      </c>
      <c r="F105" s="37"/>
      <c r="G105" s="13">
        <f t="shared" si="13"/>
        <v>0</v>
      </c>
      <c r="H105" s="81"/>
      <c r="I105" s="81"/>
    </row>
    <row r="106" spans="1:9" s="4" customFormat="1" ht="30" customHeight="1" x14ac:dyDescent="0.25">
      <c r="A106" s="31" t="s">
        <v>133</v>
      </c>
      <c r="B106" s="34" t="s">
        <v>37</v>
      </c>
      <c r="C106" s="35" t="s">
        <v>210</v>
      </c>
      <c r="D106" s="36" t="s">
        <v>17</v>
      </c>
      <c r="E106" s="99">
        <v>2</v>
      </c>
      <c r="F106" s="37"/>
      <c r="G106" s="13">
        <f t="shared" si="13"/>
        <v>0</v>
      </c>
      <c r="H106" s="81"/>
      <c r="I106" s="81"/>
    </row>
    <row r="107" spans="1:9" s="4" customFormat="1" ht="30" customHeight="1" x14ac:dyDescent="0.25">
      <c r="A107" s="31" t="s">
        <v>133</v>
      </c>
      <c r="B107" s="34" t="s">
        <v>38</v>
      </c>
      <c r="C107" s="35" t="s">
        <v>211</v>
      </c>
      <c r="D107" s="36" t="s">
        <v>8</v>
      </c>
      <c r="E107" s="99">
        <v>33.75</v>
      </c>
      <c r="F107" s="37"/>
      <c r="G107" s="13">
        <f t="shared" si="13"/>
        <v>0</v>
      </c>
      <c r="H107" s="81"/>
      <c r="I107" s="81"/>
    </row>
    <row r="108" spans="1:9" s="4" customFormat="1" ht="30" customHeight="1" x14ac:dyDescent="0.25">
      <c r="A108" s="31" t="s">
        <v>133</v>
      </c>
      <c r="B108" s="34" t="s">
        <v>194</v>
      </c>
      <c r="C108" s="35" t="s">
        <v>246</v>
      </c>
      <c r="D108" s="36" t="s">
        <v>17</v>
      </c>
      <c r="E108" s="99">
        <v>2</v>
      </c>
      <c r="F108" s="37"/>
      <c r="G108" s="13">
        <f t="shared" si="13"/>
        <v>0</v>
      </c>
      <c r="H108" s="81"/>
      <c r="I108" s="81"/>
    </row>
    <row r="109" spans="1:9" s="4" customFormat="1" ht="30" customHeight="1" x14ac:dyDescent="0.25">
      <c r="A109" s="31" t="s">
        <v>133</v>
      </c>
      <c r="B109" s="34" t="s">
        <v>195</v>
      </c>
      <c r="C109" s="35" t="s">
        <v>212</v>
      </c>
      <c r="D109" s="36" t="s">
        <v>7</v>
      </c>
      <c r="E109" s="99">
        <v>3.2</v>
      </c>
      <c r="F109" s="37"/>
      <c r="G109" s="13">
        <f>ROUND((E109*F109),2)</f>
        <v>0</v>
      </c>
      <c r="H109" s="81"/>
      <c r="I109" s="81"/>
    </row>
    <row r="110" spans="1:9" s="4" customFormat="1" ht="30" customHeight="1" x14ac:dyDescent="0.25">
      <c r="A110" s="31" t="s">
        <v>133</v>
      </c>
      <c r="B110" s="34" t="s">
        <v>196</v>
      </c>
      <c r="C110" s="35" t="s">
        <v>322</v>
      </c>
      <c r="D110" s="36" t="s">
        <v>7</v>
      </c>
      <c r="E110" s="99">
        <v>1.1000000000000001</v>
      </c>
      <c r="F110" s="37"/>
      <c r="G110" s="13">
        <f t="shared" ref="G110:G127" si="14">ROUND((E110*F110),2)</f>
        <v>0</v>
      </c>
      <c r="H110" s="81"/>
      <c r="I110" s="81"/>
    </row>
    <row r="111" spans="1:9" s="4" customFormat="1" ht="30" customHeight="1" x14ac:dyDescent="0.25">
      <c r="A111" s="31" t="s">
        <v>133</v>
      </c>
      <c r="B111" s="34" t="s">
        <v>197</v>
      </c>
      <c r="C111" s="35" t="s">
        <v>323</v>
      </c>
      <c r="D111" s="36" t="s">
        <v>8</v>
      </c>
      <c r="E111" s="99">
        <v>22</v>
      </c>
      <c r="F111" s="37"/>
      <c r="G111" s="13">
        <f t="shared" si="14"/>
        <v>0</v>
      </c>
      <c r="H111" s="81"/>
      <c r="I111" s="81"/>
    </row>
    <row r="112" spans="1:9" s="4" customFormat="1" ht="30" customHeight="1" x14ac:dyDescent="0.25">
      <c r="A112" s="31" t="s">
        <v>133</v>
      </c>
      <c r="B112" s="34" t="s">
        <v>198</v>
      </c>
      <c r="C112" s="35" t="s">
        <v>324</v>
      </c>
      <c r="D112" s="36" t="s">
        <v>7</v>
      </c>
      <c r="E112" s="99">
        <v>2</v>
      </c>
      <c r="F112" s="37"/>
      <c r="G112" s="13">
        <f t="shared" si="14"/>
        <v>0</v>
      </c>
      <c r="H112" s="81"/>
      <c r="I112" s="81"/>
    </row>
    <row r="113" spans="1:9" s="4" customFormat="1" ht="30" customHeight="1" x14ac:dyDescent="0.25">
      <c r="A113" s="31" t="s">
        <v>133</v>
      </c>
      <c r="B113" s="34" t="s">
        <v>199</v>
      </c>
      <c r="C113" s="35" t="s">
        <v>213</v>
      </c>
      <c r="D113" s="36" t="s">
        <v>6</v>
      </c>
      <c r="E113" s="99">
        <v>150</v>
      </c>
      <c r="F113" s="37"/>
      <c r="G113" s="13">
        <f t="shared" si="14"/>
        <v>0</v>
      </c>
      <c r="H113" s="81"/>
      <c r="I113" s="81"/>
    </row>
    <row r="114" spans="1:9" s="4" customFormat="1" ht="30" customHeight="1" x14ac:dyDescent="0.25">
      <c r="A114" s="31" t="s">
        <v>133</v>
      </c>
      <c r="B114" s="34" t="s">
        <v>200</v>
      </c>
      <c r="C114" s="35" t="s">
        <v>247</v>
      </c>
      <c r="D114" s="36" t="s">
        <v>6</v>
      </c>
      <c r="E114" s="99">
        <v>50</v>
      </c>
      <c r="F114" s="37"/>
      <c r="G114" s="13">
        <f t="shared" si="14"/>
        <v>0</v>
      </c>
      <c r="H114" s="81"/>
      <c r="I114" s="81"/>
    </row>
    <row r="115" spans="1:9" s="4" customFormat="1" ht="30" customHeight="1" x14ac:dyDescent="0.25">
      <c r="A115" s="31" t="s">
        <v>133</v>
      </c>
      <c r="B115" s="34" t="s">
        <v>201</v>
      </c>
      <c r="C115" s="35" t="s">
        <v>214</v>
      </c>
      <c r="D115" s="36" t="s">
        <v>7</v>
      </c>
      <c r="E115" s="99">
        <v>7.5</v>
      </c>
      <c r="F115" s="37"/>
      <c r="G115" s="13">
        <f t="shared" si="14"/>
        <v>0</v>
      </c>
      <c r="H115" s="81"/>
      <c r="I115" s="81"/>
    </row>
    <row r="116" spans="1:9" s="4" customFormat="1" ht="30" customHeight="1" x14ac:dyDescent="0.25">
      <c r="A116" s="31" t="s">
        <v>133</v>
      </c>
      <c r="B116" s="34" t="s">
        <v>202</v>
      </c>
      <c r="C116" s="35" t="s">
        <v>325</v>
      </c>
      <c r="D116" s="36" t="s">
        <v>6</v>
      </c>
      <c r="E116" s="99">
        <v>50</v>
      </c>
      <c r="F116" s="37"/>
      <c r="G116" s="13">
        <f t="shared" si="14"/>
        <v>0</v>
      </c>
      <c r="H116" s="81"/>
      <c r="I116" s="81"/>
    </row>
    <row r="117" spans="1:9" s="4" customFormat="1" ht="30" customHeight="1" x14ac:dyDescent="0.25">
      <c r="A117" s="31" t="s">
        <v>133</v>
      </c>
      <c r="B117" s="34" t="s">
        <v>203</v>
      </c>
      <c r="C117" s="35" t="s">
        <v>215</v>
      </c>
      <c r="D117" s="36" t="s">
        <v>7</v>
      </c>
      <c r="E117" s="99">
        <v>1</v>
      </c>
      <c r="F117" s="37"/>
      <c r="G117" s="13">
        <f t="shared" si="14"/>
        <v>0</v>
      </c>
      <c r="H117" s="81"/>
      <c r="I117" s="81"/>
    </row>
    <row r="118" spans="1:9" s="4" customFormat="1" ht="30" customHeight="1" x14ac:dyDescent="0.25">
      <c r="A118" s="31" t="s">
        <v>133</v>
      </c>
      <c r="B118" s="34" t="s">
        <v>204</v>
      </c>
      <c r="C118" s="35" t="s">
        <v>326</v>
      </c>
      <c r="D118" s="36" t="s">
        <v>17</v>
      </c>
      <c r="E118" s="99">
        <v>12</v>
      </c>
      <c r="F118" s="37"/>
      <c r="G118" s="13">
        <f t="shared" si="14"/>
        <v>0</v>
      </c>
      <c r="H118" s="81"/>
      <c r="I118" s="81"/>
    </row>
    <row r="119" spans="1:9" s="4" customFormat="1" ht="30" customHeight="1" x14ac:dyDescent="0.25">
      <c r="A119" s="31" t="s">
        <v>133</v>
      </c>
      <c r="B119" s="34" t="s">
        <v>205</v>
      </c>
      <c r="C119" s="35" t="s">
        <v>248</v>
      </c>
      <c r="D119" s="36" t="s">
        <v>7</v>
      </c>
      <c r="E119" s="99">
        <v>9</v>
      </c>
      <c r="F119" s="37"/>
      <c r="G119" s="13">
        <f t="shared" si="14"/>
        <v>0</v>
      </c>
      <c r="H119" s="81"/>
      <c r="I119" s="81"/>
    </row>
    <row r="120" spans="1:9" s="4" customFormat="1" ht="30" customHeight="1" x14ac:dyDescent="0.25">
      <c r="A120" s="31" t="s">
        <v>133</v>
      </c>
      <c r="B120" s="34" t="s">
        <v>206</v>
      </c>
      <c r="C120" s="35" t="s">
        <v>222</v>
      </c>
      <c r="D120" s="36" t="s">
        <v>7</v>
      </c>
      <c r="E120" s="99">
        <v>3</v>
      </c>
      <c r="F120" s="37"/>
      <c r="G120" s="13">
        <f t="shared" si="14"/>
        <v>0</v>
      </c>
      <c r="H120" s="81"/>
      <c r="I120" s="81"/>
    </row>
    <row r="121" spans="1:9" s="4" customFormat="1" ht="30" customHeight="1" x14ac:dyDescent="0.25">
      <c r="A121" s="31" t="s">
        <v>133</v>
      </c>
      <c r="B121" s="34" t="s">
        <v>207</v>
      </c>
      <c r="C121" s="35" t="s">
        <v>327</v>
      </c>
      <c r="D121" s="36" t="s">
        <v>8</v>
      </c>
      <c r="E121" s="99">
        <v>12</v>
      </c>
      <c r="F121" s="37"/>
      <c r="G121" s="13">
        <f t="shared" si="14"/>
        <v>0</v>
      </c>
      <c r="H121" s="81"/>
      <c r="I121" s="81"/>
    </row>
    <row r="122" spans="1:9" s="4" customFormat="1" ht="30" customHeight="1" x14ac:dyDescent="0.25">
      <c r="A122" s="31" t="s">
        <v>133</v>
      </c>
      <c r="B122" s="34" t="s">
        <v>216</v>
      </c>
      <c r="C122" s="35" t="s">
        <v>193</v>
      </c>
      <c r="D122" s="36" t="s">
        <v>6</v>
      </c>
      <c r="E122" s="99">
        <v>15.75</v>
      </c>
      <c r="F122" s="37"/>
      <c r="G122" s="13">
        <f t="shared" si="14"/>
        <v>0</v>
      </c>
      <c r="H122" s="81"/>
      <c r="I122" s="81"/>
    </row>
    <row r="123" spans="1:9" s="4" customFormat="1" ht="30" customHeight="1" x14ac:dyDescent="0.25">
      <c r="A123" s="31" t="s">
        <v>133</v>
      </c>
      <c r="B123" s="34" t="s">
        <v>217</v>
      </c>
      <c r="C123" s="35" t="s">
        <v>223</v>
      </c>
      <c r="D123" s="36" t="s">
        <v>6</v>
      </c>
      <c r="E123" s="99">
        <v>15.75</v>
      </c>
      <c r="F123" s="37"/>
      <c r="G123" s="13">
        <f t="shared" si="14"/>
        <v>0</v>
      </c>
      <c r="H123" s="81"/>
      <c r="I123" s="81"/>
    </row>
    <row r="124" spans="1:9" s="4" customFormat="1" ht="30" customHeight="1" x14ac:dyDescent="0.25">
      <c r="A124" s="31" t="s">
        <v>133</v>
      </c>
      <c r="B124" s="34" t="s">
        <v>218</v>
      </c>
      <c r="C124" s="35" t="s">
        <v>224</v>
      </c>
      <c r="D124" s="36" t="s">
        <v>6</v>
      </c>
      <c r="E124" s="99">
        <v>15.75</v>
      </c>
      <c r="F124" s="37"/>
      <c r="G124" s="13">
        <f t="shared" si="14"/>
        <v>0</v>
      </c>
      <c r="H124" s="81"/>
      <c r="I124" s="81"/>
    </row>
    <row r="125" spans="1:9" s="4" customFormat="1" ht="30" customHeight="1" x14ac:dyDescent="0.25">
      <c r="A125" s="31" t="s">
        <v>133</v>
      </c>
      <c r="B125" s="34" t="s">
        <v>219</v>
      </c>
      <c r="C125" s="35" t="s">
        <v>225</v>
      </c>
      <c r="D125" s="36" t="s">
        <v>6</v>
      </c>
      <c r="E125" s="99">
        <v>75</v>
      </c>
      <c r="F125" s="37"/>
      <c r="G125" s="13">
        <f t="shared" si="14"/>
        <v>0</v>
      </c>
      <c r="H125" s="81"/>
      <c r="I125" s="81"/>
    </row>
    <row r="126" spans="1:9" s="4" customFormat="1" ht="30" customHeight="1" thickBot="1" x14ac:dyDescent="0.3">
      <c r="A126" s="31" t="s">
        <v>133</v>
      </c>
      <c r="B126" s="34" t="s">
        <v>220</v>
      </c>
      <c r="C126" s="35" t="s">
        <v>249</v>
      </c>
      <c r="D126" s="36" t="s">
        <v>6</v>
      </c>
      <c r="E126" s="99">
        <v>75</v>
      </c>
      <c r="F126" s="37"/>
      <c r="G126" s="13">
        <f t="shared" si="14"/>
        <v>0</v>
      </c>
      <c r="H126" s="81"/>
      <c r="I126" s="81"/>
    </row>
    <row r="127" spans="1:9" s="4" customFormat="1" ht="30" customHeight="1" thickBot="1" x14ac:dyDescent="0.3">
      <c r="A127" s="90" t="s">
        <v>133</v>
      </c>
      <c r="B127" s="92" t="s">
        <v>221</v>
      </c>
      <c r="C127" s="83" t="s">
        <v>226</v>
      </c>
      <c r="D127" s="84" t="s">
        <v>6</v>
      </c>
      <c r="E127" s="108">
        <v>75</v>
      </c>
      <c r="F127" s="85"/>
      <c r="G127" s="91">
        <f t="shared" si="14"/>
        <v>0</v>
      </c>
      <c r="H127" s="40" t="s">
        <v>59</v>
      </c>
      <c r="I127" s="82">
        <f>ROUND(SUM(G102:G127),2)</f>
        <v>0</v>
      </c>
    </row>
    <row r="128" spans="1:9" s="4" customFormat="1" ht="30" customHeight="1" x14ac:dyDescent="0.25">
      <c r="A128" s="30" t="s">
        <v>134</v>
      </c>
      <c r="B128" s="9" t="s">
        <v>9</v>
      </c>
      <c r="C128" s="8" t="s">
        <v>135</v>
      </c>
      <c r="D128" s="9" t="s">
        <v>6</v>
      </c>
      <c r="E128" s="96">
        <v>325</v>
      </c>
      <c r="F128" s="20"/>
      <c r="G128" s="12">
        <f t="shared" ref="G128:G129" si="15">ROUND((E128*F128),2)</f>
        <v>0</v>
      </c>
      <c r="H128" s="80"/>
      <c r="I128" s="81"/>
    </row>
    <row r="129" spans="1:9" s="4" customFormat="1" ht="30" customHeight="1" thickBot="1" x14ac:dyDescent="0.3">
      <c r="A129" s="31" t="s">
        <v>134</v>
      </c>
      <c r="B129" s="7" t="s">
        <v>39</v>
      </c>
      <c r="C129" s="1" t="s">
        <v>136</v>
      </c>
      <c r="D129" s="7" t="s">
        <v>6</v>
      </c>
      <c r="E129" s="97">
        <v>325</v>
      </c>
      <c r="F129" s="6"/>
      <c r="G129" s="13">
        <f t="shared" si="15"/>
        <v>0</v>
      </c>
      <c r="H129" s="80"/>
      <c r="I129" s="81"/>
    </row>
    <row r="130" spans="1:9" s="4" customFormat="1" ht="30" customHeight="1" thickBot="1" x14ac:dyDescent="0.3">
      <c r="A130" s="136" t="s">
        <v>134</v>
      </c>
      <c r="B130" s="137" t="s">
        <v>40</v>
      </c>
      <c r="C130" s="138" t="s">
        <v>356</v>
      </c>
      <c r="D130" s="137" t="s">
        <v>7</v>
      </c>
      <c r="E130" s="139">
        <v>420</v>
      </c>
      <c r="F130" s="140"/>
      <c r="G130" s="141">
        <f t="shared" ref="G130:G131" si="16">ROUND((E130*F130),2)</f>
        <v>0</v>
      </c>
      <c r="H130" s="130" t="s">
        <v>60</v>
      </c>
      <c r="I130" s="82">
        <f>ROUND(SUM(G128:G130),2)</f>
        <v>0</v>
      </c>
    </row>
    <row r="131" spans="1:9" s="114" customFormat="1" ht="68.25" customHeight="1" thickBot="1" x14ac:dyDescent="0.3">
      <c r="A131" s="131" t="s">
        <v>329</v>
      </c>
      <c r="B131" s="131" t="s">
        <v>330</v>
      </c>
      <c r="C131" s="132" t="s">
        <v>328</v>
      </c>
      <c r="D131" s="133" t="s">
        <v>280</v>
      </c>
      <c r="E131" s="134">
        <v>1</v>
      </c>
      <c r="F131" s="135"/>
      <c r="G131" s="111">
        <f t="shared" si="16"/>
        <v>0</v>
      </c>
      <c r="H131" s="23" t="s">
        <v>331</v>
      </c>
      <c r="I131" s="113">
        <f>ROUND(SUM(G131),2)</f>
        <v>0</v>
      </c>
    </row>
    <row r="132" spans="1:9" ht="44.25" customHeight="1" thickBot="1" x14ac:dyDescent="0.3">
      <c r="A132" s="54"/>
      <c r="B132" s="55"/>
      <c r="C132" s="54"/>
      <c r="D132" s="55"/>
      <c r="E132" s="55"/>
      <c r="F132" s="109" t="s">
        <v>65</v>
      </c>
      <c r="G132" s="110">
        <f>SUM(G5:G131)</f>
        <v>0</v>
      </c>
      <c r="H132" s="52"/>
      <c r="I132" s="53"/>
    </row>
    <row r="133" spans="1:9" ht="20.25" customHeight="1" x14ac:dyDescent="0.25">
      <c r="A133" s="56"/>
      <c r="B133" s="57"/>
      <c r="C133" s="57"/>
      <c r="D133" s="57"/>
      <c r="E133" s="58"/>
      <c r="F133" s="57"/>
      <c r="G133" s="59"/>
    </row>
    <row r="134" spans="1:9" ht="13.9" x14ac:dyDescent="0.25">
      <c r="A134" s="54"/>
      <c r="B134" s="55"/>
      <c r="C134" s="54"/>
      <c r="D134" s="55"/>
      <c r="E134" s="55"/>
      <c r="F134" s="60"/>
      <c r="G134" s="59"/>
    </row>
    <row r="135" spans="1:9" ht="13.9" x14ac:dyDescent="0.25">
      <c r="A135" s="54"/>
      <c r="B135" s="55"/>
      <c r="C135" s="54"/>
      <c r="D135" s="55"/>
      <c r="E135" s="55"/>
      <c r="F135" s="60"/>
      <c r="G135" s="59"/>
    </row>
    <row r="136" spans="1:9" ht="13.9" x14ac:dyDescent="0.25">
      <c r="F136" s="64"/>
    </row>
    <row r="137" spans="1:9" ht="13.9" x14ac:dyDescent="0.25">
      <c r="A137" s="65"/>
      <c r="B137" s="66"/>
      <c r="C137" s="65"/>
      <c r="D137" s="66"/>
      <c r="E137" s="66"/>
      <c r="F137" s="67"/>
      <c r="G137" s="66"/>
    </row>
    <row r="138" spans="1:9" ht="26.25" customHeight="1" x14ac:dyDescent="0.25">
      <c r="A138" s="68"/>
      <c r="B138" s="68"/>
      <c r="C138" s="68"/>
      <c r="D138" s="68"/>
      <c r="E138" s="68"/>
      <c r="F138" s="69"/>
      <c r="G138" s="68"/>
    </row>
  </sheetData>
  <mergeCells count="2">
    <mergeCell ref="A1:G1"/>
    <mergeCell ref="A3:G3"/>
  </mergeCells>
  <phoneticPr fontId="6"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070ADB-4CC5-44A5-9859-E2655ECB4629}">
  <dimension ref="A1:M56"/>
  <sheetViews>
    <sheetView topLeftCell="A40" zoomScale="115" zoomScaleNormal="115" workbookViewId="0">
      <selection activeCell="C50" sqref="C50"/>
    </sheetView>
  </sheetViews>
  <sheetFormatPr defaultColWidth="9.140625" defaultRowHeight="15" x14ac:dyDescent="0.25"/>
  <cols>
    <col min="1" max="1" width="39.7109375" style="61" customWidth="1"/>
    <col min="2" max="2" width="10.5703125" style="62" customWidth="1"/>
    <col min="3" max="3" width="75.85546875" style="63" customWidth="1"/>
    <col min="4" max="4" width="9.140625" style="62"/>
    <col min="5" max="5" width="16.28515625" style="62" customWidth="1"/>
    <col min="6" max="6" width="20.7109375" style="70" customWidth="1"/>
    <col min="7" max="7" width="14.7109375" style="62" customWidth="1"/>
    <col min="8" max="8" width="21.5703125" style="5" customWidth="1"/>
    <col min="9" max="9" width="16.140625" style="5" customWidth="1"/>
    <col min="10" max="16384" width="9.140625" style="5"/>
  </cols>
  <sheetData>
    <row r="1" spans="1:9" ht="39.950000000000003" customHeight="1" x14ac:dyDescent="0.25">
      <c r="A1" s="147" t="s">
        <v>239</v>
      </c>
      <c r="B1" s="147"/>
      <c r="C1" s="147"/>
      <c r="D1" s="147"/>
      <c r="E1" s="147"/>
      <c r="F1" s="147"/>
      <c r="G1" s="147"/>
    </row>
    <row r="2" spans="1:9" ht="21.75" customHeight="1" thickBot="1" x14ac:dyDescent="0.3">
      <c r="A2" s="50"/>
      <c r="B2" s="50"/>
      <c r="C2" s="50"/>
      <c r="D2" s="50"/>
      <c r="E2" s="51"/>
      <c r="F2" s="50"/>
      <c r="G2" s="50"/>
    </row>
    <row r="3" spans="1:9" ht="21.75" customHeight="1" x14ac:dyDescent="0.25">
      <c r="A3" s="148" t="s">
        <v>68</v>
      </c>
      <c r="B3" s="149"/>
      <c r="C3" s="149"/>
      <c r="D3" s="149"/>
      <c r="E3" s="149"/>
      <c r="F3" s="149"/>
      <c r="G3" s="150"/>
    </row>
    <row r="4" spans="1:9" ht="43.5" thickBot="1" x14ac:dyDescent="0.3">
      <c r="A4" s="72" t="s">
        <v>53</v>
      </c>
      <c r="B4" s="73" t="s">
        <v>0</v>
      </c>
      <c r="C4" s="74" t="s">
        <v>1</v>
      </c>
      <c r="D4" s="74" t="s">
        <v>2</v>
      </c>
      <c r="E4" s="75" t="s">
        <v>3</v>
      </c>
      <c r="F4" s="76" t="s">
        <v>237</v>
      </c>
      <c r="G4" s="77" t="s">
        <v>4</v>
      </c>
    </row>
    <row r="5" spans="1:9" ht="30" customHeight="1" x14ac:dyDescent="0.25">
      <c r="A5" s="30" t="s">
        <v>69</v>
      </c>
      <c r="B5" s="24" t="s">
        <v>10</v>
      </c>
      <c r="C5" s="8" t="s">
        <v>250</v>
      </c>
      <c r="D5" s="9" t="s">
        <v>70</v>
      </c>
      <c r="E5" s="10">
        <v>8.2000000000000003E-2</v>
      </c>
      <c r="F5" s="11"/>
      <c r="G5" s="12">
        <f t="shared" ref="G5:G44" si="0">ROUND((E5*F5),2)</f>
        <v>0</v>
      </c>
    </row>
    <row r="6" spans="1:9" ht="30" customHeight="1" x14ac:dyDescent="0.25">
      <c r="A6" s="31" t="s">
        <v>69</v>
      </c>
      <c r="B6" s="25" t="s">
        <v>11</v>
      </c>
      <c r="C6" s="1" t="s">
        <v>332</v>
      </c>
      <c r="D6" s="7" t="s">
        <v>17</v>
      </c>
      <c r="E6" s="97">
        <v>4</v>
      </c>
      <c r="F6" s="2"/>
      <c r="G6" s="13">
        <f t="shared" si="0"/>
        <v>0</v>
      </c>
    </row>
    <row r="7" spans="1:9" ht="30" customHeight="1" x14ac:dyDescent="0.25">
      <c r="A7" s="31" t="s">
        <v>69</v>
      </c>
      <c r="B7" s="25" t="s">
        <v>12</v>
      </c>
      <c r="C7" s="1" t="s">
        <v>333</v>
      </c>
      <c r="D7" s="7" t="s">
        <v>17</v>
      </c>
      <c r="E7" s="97">
        <v>4</v>
      </c>
      <c r="F7" s="2"/>
      <c r="G7" s="13">
        <f t="shared" si="0"/>
        <v>0</v>
      </c>
    </row>
    <row r="8" spans="1:9" ht="30" customHeight="1" x14ac:dyDescent="0.25">
      <c r="A8" s="31" t="s">
        <v>69</v>
      </c>
      <c r="B8" s="25" t="s">
        <v>14</v>
      </c>
      <c r="C8" s="1" t="s">
        <v>334</v>
      </c>
      <c r="D8" s="7" t="s">
        <v>71</v>
      </c>
      <c r="E8" s="97">
        <v>0.2</v>
      </c>
      <c r="F8" s="2"/>
      <c r="G8" s="13">
        <f t="shared" si="0"/>
        <v>0</v>
      </c>
    </row>
    <row r="9" spans="1:9" ht="30" customHeight="1" thickBot="1" x14ac:dyDescent="0.3">
      <c r="A9" s="31" t="s">
        <v>69</v>
      </c>
      <c r="B9" s="25" t="s">
        <v>15</v>
      </c>
      <c r="C9" s="1" t="s">
        <v>337</v>
      </c>
      <c r="D9" s="7" t="s">
        <v>7</v>
      </c>
      <c r="E9" s="97">
        <v>120</v>
      </c>
      <c r="F9" s="2"/>
      <c r="G9" s="13">
        <f>ROUND((E9*F9),2)</f>
        <v>0</v>
      </c>
    </row>
    <row r="10" spans="1:9" ht="30" customHeight="1" thickBot="1" x14ac:dyDescent="0.3">
      <c r="A10" s="32" t="s">
        <v>69</v>
      </c>
      <c r="B10" s="26" t="s">
        <v>16</v>
      </c>
      <c r="C10" s="1" t="s">
        <v>338</v>
      </c>
      <c r="D10" s="7" t="s">
        <v>6</v>
      </c>
      <c r="E10" s="97">
        <v>444</v>
      </c>
      <c r="F10" s="16"/>
      <c r="G10" s="17">
        <f t="shared" si="0"/>
        <v>0</v>
      </c>
      <c r="H10" s="23" t="s">
        <v>55</v>
      </c>
      <c r="I10" s="79">
        <f>ROUND(SUM(G5:G10),2)</f>
        <v>0</v>
      </c>
    </row>
    <row r="11" spans="1:9" s="4" customFormat="1" ht="30" customHeight="1" x14ac:dyDescent="0.25">
      <c r="A11" s="30" t="s">
        <v>72</v>
      </c>
      <c r="B11" s="24" t="s">
        <v>18</v>
      </c>
      <c r="C11" s="8" t="s">
        <v>251</v>
      </c>
      <c r="D11" s="9" t="s">
        <v>7</v>
      </c>
      <c r="E11" s="96">
        <v>74</v>
      </c>
      <c r="F11" s="18"/>
      <c r="G11" s="12">
        <f t="shared" si="0"/>
        <v>0</v>
      </c>
      <c r="H11" s="81"/>
      <c r="I11" s="81"/>
    </row>
    <row r="12" spans="1:9" s="4" customFormat="1" ht="30" customHeight="1" x14ac:dyDescent="0.25">
      <c r="A12" s="31" t="s">
        <v>72</v>
      </c>
      <c r="B12" s="25" t="s">
        <v>19</v>
      </c>
      <c r="C12" s="1" t="s">
        <v>335</v>
      </c>
      <c r="D12" s="7" t="s">
        <v>7</v>
      </c>
      <c r="E12" s="97">
        <v>335</v>
      </c>
      <c r="F12" s="3"/>
      <c r="G12" s="13">
        <f t="shared" si="0"/>
        <v>0</v>
      </c>
      <c r="H12" s="81"/>
      <c r="I12" s="81"/>
    </row>
    <row r="13" spans="1:9" s="4" customFormat="1" ht="30" customHeight="1" x14ac:dyDescent="0.25">
      <c r="A13" s="31" t="s">
        <v>72</v>
      </c>
      <c r="B13" s="25" t="s">
        <v>20</v>
      </c>
      <c r="C13" s="1" t="s">
        <v>336</v>
      </c>
      <c r="D13" s="7" t="s">
        <v>7</v>
      </c>
      <c r="E13" s="97">
        <v>25</v>
      </c>
      <c r="F13" s="3"/>
      <c r="G13" s="13">
        <f t="shared" si="0"/>
        <v>0</v>
      </c>
      <c r="H13" s="81"/>
      <c r="I13" s="81"/>
    </row>
    <row r="14" spans="1:9" s="4" customFormat="1" ht="30" customHeight="1" x14ac:dyDescent="0.25">
      <c r="A14" s="31" t="s">
        <v>72</v>
      </c>
      <c r="B14" s="25" t="s">
        <v>21</v>
      </c>
      <c r="C14" s="1" t="s">
        <v>252</v>
      </c>
      <c r="D14" s="7" t="s">
        <v>7</v>
      </c>
      <c r="E14" s="97">
        <v>37</v>
      </c>
      <c r="F14" s="3"/>
      <c r="G14" s="13">
        <f t="shared" si="0"/>
        <v>0</v>
      </c>
      <c r="H14" s="81"/>
      <c r="I14" s="81"/>
    </row>
    <row r="15" spans="1:9" s="4" customFormat="1" ht="30" customHeight="1" x14ac:dyDescent="0.25">
      <c r="A15" s="31" t="s">
        <v>72</v>
      </c>
      <c r="B15" s="25" t="s">
        <v>22</v>
      </c>
      <c r="C15" s="1" t="s">
        <v>253</v>
      </c>
      <c r="D15" s="7" t="s">
        <v>7</v>
      </c>
      <c r="E15" s="97">
        <v>10</v>
      </c>
      <c r="F15" s="3"/>
      <c r="G15" s="13">
        <f t="shared" si="0"/>
        <v>0</v>
      </c>
      <c r="H15" s="81"/>
      <c r="I15" s="81"/>
    </row>
    <row r="16" spans="1:9" s="4" customFormat="1" ht="30" customHeight="1" x14ac:dyDescent="0.25">
      <c r="A16" s="31" t="s">
        <v>72</v>
      </c>
      <c r="B16" s="25" t="s">
        <v>23</v>
      </c>
      <c r="C16" s="1" t="s">
        <v>254</v>
      </c>
      <c r="D16" s="7" t="s">
        <v>6</v>
      </c>
      <c r="E16" s="97">
        <v>772</v>
      </c>
      <c r="F16" s="3"/>
      <c r="G16" s="13">
        <f t="shared" si="0"/>
        <v>0</v>
      </c>
      <c r="H16" s="81"/>
      <c r="I16" s="81"/>
    </row>
    <row r="17" spans="1:9" s="4" customFormat="1" ht="30" customHeight="1" x14ac:dyDescent="0.25">
      <c r="A17" s="31" t="s">
        <v>72</v>
      </c>
      <c r="B17" s="25" t="s">
        <v>24</v>
      </c>
      <c r="C17" s="1" t="s">
        <v>255</v>
      </c>
      <c r="D17" s="7" t="s">
        <v>6</v>
      </c>
      <c r="E17" s="97">
        <v>772</v>
      </c>
      <c r="F17" s="3"/>
      <c r="G17" s="13">
        <f t="shared" si="0"/>
        <v>0</v>
      </c>
      <c r="H17" s="81"/>
      <c r="I17" s="81"/>
    </row>
    <row r="18" spans="1:9" s="4" customFormat="1" ht="30" customHeight="1" x14ac:dyDescent="0.25">
      <c r="A18" s="31" t="s">
        <v>72</v>
      </c>
      <c r="B18" s="25" t="s">
        <v>25</v>
      </c>
      <c r="C18" s="1" t="s">
        <v>256</v>
      </c>
      <c r="D18" s="7" t="s">
        <v>7</v>
      </c>
      <c r="E18" s="97">
        <v>232</v>
      </c>
      <c r="F18" s="3"/>
      <c r="G18" s="13">
        <f t="shared" si="0"/>
        <v>0</v>
      </c>
      <c r="H18" s="81"/>
      <c r="I18" s="81"/>
    </row>
    <row r="19" spans="1:9" s="4" customFormat="1" ht="30" customHeight="1" thickBot="1" x14ac:dyDescent="0.3">
      <c r="A19" s="31" t="s">
        <v>72</v>
      </c>
      <c r="B19" s="25" t="s">
        <v>26</v>
      </c>
      <c r="C19" s="1" t="s">
        <v>257</v>
      </c>
      <c r="D19" s="7" t="s">
        <v>6</v>
      </c>
      <c r="E19" s="97">
        <v>380</v>
      </c>
      <c r="F19" s="3"/>
      <c r="G19" s="13">
        <f t="shared" si="0"/>
        <v>0</v>
      </c>
      <c r="H19" s="81"/>
      <c r="I19" s="81"/>
    </row>
    <row r="20" spans="1:9" s="4" customFormat="1" ht="30" customHeight="1" thickBot="1" x14ac:dyDescent="0.3">
      <c r="A20" s="32" t="s">
        <v>72</v>
      </c>
      <c r="B20" s="25" t="s">
        <v>27</v>
      </c>
      <c r="C20" s="14" t="s">
        <v>258</v>
      </c>
      <c r="D20" s="15" t="s">
        <v>6</v>
      </c>
      <c r="E20" s="98">
        <v>120</v>
      </c>
      <c r="F20" s="19"/>
      <c r="G20" s="17">
        <f t="shared" si="0"/>
        <v>0</v>
      </c>
      <c r="H20" s="23" t="s">
        <v>56</v>
      </c>
      <c r="I20" s="79">
        <f>ROUND(SUM(G11:G20),2)</f>
        <v>0</v>
      </c>
    </row>
    <row r="21" spans="1:9" s="4" customFormat="1" ht="30" customHeight="1" x14ac:dyDescent="0.25">
      <c r="A21" s="31" t="s">
        <v>259</v>
      </c>
      <c r="B21" s="24" t="s">
        <v>43</v>
      </c>
      <c r="C21" s="8" t="s">
        <v>260</v>
      </c>
      <c r="D21" s="9" t="s">
        <v>7</v>
      </c>
      <c r="E21" s="96">
        <v>277</v>
      </c>
      <c r="F21" s="20"/>
      <c r="G21" s="12">
        <f t="shared" si="0"/>
        <v>0</v>
      </c>
      <c r="H21" s="151" t="s">
        <v>66</v>
      </c>
      <c r="I21" s="81"/>
    </row>
    <row r="22" spans="1:9" s="4" customFormat="1" ht="30" customHeight="1" x14ac:dyDescent="0.25">
      <c r="A22" s="31" t="s">
        <v>259</v>
      </c>
      <c r="B22" s="25" t="s">
        <v>44</v>
      </c>
      <c r="C22" s="1" t="s">
        <v>261</v>
      </c>
      <c r="D22" s="7" t="s">
        <v>6</v>
      </c>
      <c r="E22" s="97">
        <v>433</v>
      </c>
      <c r="F22" s="6"/>
      <c r="G22" s="13">
        <f t="shared" si="0"/>
        <v>0</v>
      </c>
      <c r="H22" s="152"/>
      <c r="I22" s="81"/>
    </row>
    <row r="23" spans="1:9" s="4" customFormat="1" ht="30" customHeight="1" x14ac:dyDescent="0.25">
      <c r="A23" s="31" t="s">
        <v>259</v>
      </c>
      <c r="B23" s="25" t="s">
        <v>45</v>
      </c>
      <c r="C23" s="1" t="s">
        <v>341</v>
      </c>
      <c r="D23" s="7" t="s">
        <v>6</v>
      </c>
      <c r="E23" s="97">
        <v>375</v>
      </c>
      <c r="F23" s="6"/>
      <c r="G23" s="13">
        <f t="shared" si="0"/>
        <v>0</v>
      </c>
      <c r="H23" s="152"/>
      <c r="I23" s="81"/>
    </row>
    <row r="24" spans="1:9" s="4" customFormat="1" ht="30" customHeight="1" x14ac:dyDescent="0.25">
      <c r="A24" s="31" t="s">
        <v>259</v>
      </c>
      <c r="B24" s="25" t="s">
        <v>46</v>
      </c>
      <c r="C24" s="1" t="s">
        <v>342</v>
      </c>
      <c r="D24" s="7" t="s">
        <v>6</v>
      </c>
      <c r="E24" s="97">
        <v>376</v>
      </c>
      <c r="F24" s="6"/>
      <c r="G24" s="13">
        <f t="shared" si="0"/>
        <v>0</v>
      </c>
      <c r="H24" s="152"/>
      <c r="I24" s="81"/>
    </row>
    <row r="25" spans="1:9" s="4" customFormat="1" ht="30" customHeight="1" x14ac:dyDescent="0.25">
      <c r="A25" s="31" t="s">
        <v>259</v>
      </c>
      <c r="B25" s="25" t="s">
        <v>47</v>
      </c>
      <c r="C25" s="83" t="s">
        <v>343</v>
      </c>
      <c r="D25" s="84" t="s">
        <v>6</v>
      </c>
      <c r="E25" s="108">
        <v>374</v>
      </c>
      <c r="F25" s="85"/>
      <c r="G25" s="13">
        <f t="shared" si="0"/>
        <v>0</v>
      </c>
      <c r="H25" s="152"/>
      <c r="I25" s="81"/>
    </row>
    <row r="26" spans="1:9" s="4" customFormat="1" ht="30" customHeight="1" thickBot="1" x14ac:dyDescent="0.3">
      <c r="A26" s="32" t="s">
        <v>259</v>
      </c>
      <c r="B26" s="25" t="s">
        <v>48</v>
      </c>
      <c r="C26" s="83" t="s">
        <v>262</v>
      </c>
      <c r="D26" s="84" t="s">
        <v>8</v>
      </c>
      <c r="E26" s="108">
        <v>98</v>
      </c>
      <c r="F26" s="21"/>
      <c r="G26" s="17">
        <f>ROUND((E26*F26),2)</f>
        <v>0</v>
      </c>
      <c r="H26" s="152"/>
      <c r="I26" s="86"/>
    </row>
    <row r="27" spans="1:9" s="4" customFormat="1" ht="30" customHeight="1" x14ac:dyDescent="0.25">
      <c r="A27" s="30" t="s">
        <v>263</v>
      </c>
      <c r="B27" s="24" t="s">
        <v>43</v>
      </c>
      <c r="C27" s="8" t="s">
        <v>339</v>
      </c>
      <c r="D27" s="9" t="s">
        <v>7</v>
      </c>
      <c r="E27" s="96">
        <v>227</v>
      </c>
      <c r="F27" s="87"/>
      <c r="G27" s="12">
        <f t="shared" si="0"/>
        <v>0</v>
      </c>
      <c r="H27" s="152"/>
      <c r="I27" s="81"/>
    </row>
    <row r="28" spans="1:9" s="4" customFormat="1" ht="30" customHeight="1" x14ac:dyDescent="0.25">
      <c r="A28" s="31" t="s">
        <v>263</v>
      </c>
      <c r="B28" s="25" t="s">
        <v>44</v>
      </c>
      <c r="C28" s="1" t="s">
        <v>340</v>
      </c>
      <c r="D28" s="7" t="s">
        <v>6</v>
      </c>
      <c r="E28" s="97">
        <v>437</v>
      </c>
      <c r="F28" s="88"/>
      <c r="G28" s="13">
        <f t="shared" si="0"/>
        <v>0</v>
      </c>
      <c r="H28" s="152"/>
      <c r="I28" s="81"/>
    </row>
    <row r="29" spans="1:9" s="4" customFormat="1" ht="30" customHeight="1" x14ac:dyDescent="0.25">
      <c r="A29" s="31" t="s">
        <v>263</v>
      </c>
      <c r="B29" s="25" t="s">
        <v>45</v>
      </c>
      <c r="C29" s="1" t="s">
        <v>344</v>
      </c>
      <c r="D29" s="7" t="s">
        <v>6</v>
      </c>
      <c r="E29" s="97">
        <v>375</v>
      </c>
      <c r="F29" s="88"/>
      <c r="G29" s="13">
        <f t="shared" si="0"/>
        <v>0</v>
      </c>
      <c r="H29" s="152"/>
      <c r="I29" s="81"/>
    </row>
    <row r="30" spans="1:9" s="4" customFormat="1" ht="30" customHeight="1" x14ac:dyDescent="0.25">
      <c r="A30" s="31" t="s">
        <v>263</v>
      </c>
      <c r="B30" s="25" t="s">
        <v>46</v>
      </c>
      <c r="C30" s="1" t="s">
        <v>345</v>
      </c>
      <c r="D30" s="7" t="s">
        <v>6</v>
      </c>
      <c r="E30" s="97">
        <v>376</v>
      </c>
      <c r="F30" s="88"/>
      <c r="G30" s="13">
        <f t="shared" si="0"/>
        <v>0</v>
      </c>
      <c r="H30" s="152"/>
      <c r="I30" s="81"/>
    </row>
    <row r="31" spans="1:9" s="4" customFormat="1" ht="30" customHeight="1" thickBot="1" x14ac:dyDescent="0.3">
      <c r="A31" s="31" t="s">
        <v>263</v>
      </c>
      <c r="B31" s="25" t="s">
        <v>47</v>
      </c>
      <c r="C31" s="1" t="s">
        <v>346</v>
      </c>
      <c r="D31" s="7" t="s">
        <v>6</v>
      </c>
      <c r="E31" s="97">
        <v>374</v>
      </c>
      <c r="F31" s="88"/>
      <c r="G31" s="13">
        <f t="shared" si="0"/>
        <v>0</v>
      </c>
      <c r="H31" s="152"/>
      <c r="I31" s="81"/>
    </row>
    <row r="32" spans="1:9" s="4" customFormat="1" ht="30" customHeight="1" thickBot="1" x14ac:dyDescent="0.3">
      <c r="A32" s="31" t="s">
        <v>263</v>
      </c>
      <c r="B32" s="25" t="s">
        <v>48</v>
      </c>
      <c r="C32" s="83" t="s">
        <v>262</v>
      </c>
      <c r="D32" s="84" t="s">
        <v>8</v>
      </c>
      <c r="E32" s="108">
        <v>98</v>
      </c>
      <c r="F32" s="89"/>
      <c r="G32" s="91">
        <f t="shared" si="0"/>
        <v>0</v>
      </c>
      <c r="H32" s="23" t="s">
        <v>57</v>
      </c>
      <c r="I32" s="79">
        <f>ROUND(SUM(G21:G32),2)</f>
        <v>0</v>
      </c>
    </row>
    <row r="33" spans="1:13" s="4" customFormat="1" ht="30" customHeight="1" thickBot="1" x14ac:dyDescent="0.3">
      <c r="A33" s="30" t="s">
        <v>264</v>
      </c>
      <c r="B33" s="9" t="s">
        <v>29</v>
      </c>
      <c r="C33" s="8" t="s">
        <v>265</v>
      </c>
      <c r="D33" s="9" t="s">
        <v>7</v>
      </c>
      <c r="E33" s="96">
        <v>83</v>
      </c>
      <c r="F33" s="20"/>
      <c r="G33" s="12">
        <f t="shared" si="0"/>
        <v>0</v>
      </c>
      <c r="H33" s="81"/>
      <c r="I33" s="81"/>
    </row>
    <row r="34" spans="1:13" s="4" customFormat="1" ht="50.45" customHeight="1" thickBot="1" x14ac:dyDescent="0.3">
      <c r="A34" s="31" t="s">
        <v>264</v>
      </c>
      <c r="B34" s="7" t="s">
        <v>30</v>
      </c>
      <c r="C34" s="1" t="s">
        <v>347</v>
      </c>
      <c r="D34" s="7" t="s">
        <v>6</v>
      </c>
      <c r="E34" s="97">
        <v>220</v>
      </c>
      <c r="F34" s="6"/>
      <c r="G34" s="13">
        <f t="shared" ref="G34" si="1">ROUND((E34*F34),2)</f>
        <v>0</v>
      </c>
      <c r="H34" s="39" t="s">
        <v>58</v>
      </c>
      <c r="I34" s="79">
        <f>ROUND(SUM(G33:G34),2)</f>
        <v>0</v>
      </c>
    </row>
    <row r="35" spans="1:13" s="4" customFormat="1" ht="30" customHeight="1" x14ac:dyDescent="0.25">
      <c r="A35" s="30" t="s">
        <v>266</v>
      </c>
      <c r="B35" s="9" t="s">
        <v>9</v>
      </c>
      <c r="C35" s="8" t="s">
        <v>267</v>
      </c>
      <c r="D35" s="9" t="s">
        <v>7</v>
      </c>
      <c r="E35" s="96">
        <v>51</v>
      </c>
      <c r="F35" s="20"/>
      <c r="G35" s="12">
        <f t="shared" si="0"/>
        <v>0</v>
      </c>
    </row>
    <row r="36" spans="1:13" s="4" customFormat="1" ht="30" customHeight="1" x14ac:dyDescent="0.25">
      <c r="A36" s="31" t="s">
        <v>266</v>
      </c>
      <c r="B36" s="7" t="s">
        <v>39</v>
      </c>
      <c r="C36" s="1" t="s">
        <v>261</v>
      </c>
      <c r="D36" s="7" t="s">
        <v>6</v>
      </c>
      <c r="E36" s="97">
        <v>91</v>
      </c>
      <c r="F36" s="6"/>
      <c r="G36" s="13">
        <f t="shared" si="0"/>
        <v>0</v>
      </c>
      <c r="M36" s="115"/>
    </row>
    <row r="37" spans="1:13" s="4" customFormat="1" ht="30" customHeight="1" x14ac:dyDescent="0.25">
      <c r="A37" s="31" t="s">
        <v>266</v>
      </c>
      <c r="B37" s="7" t="s">
        <v>40</v>
      </c>
      <c r="C37" s="1" t="s">
        <v>348</v>
      </c>
      <c r="D37" s="7" t="s">
        <v>6</v>
      </c>
      <c r="E37" s="97">
        <v>55</v>
      </c>
      <c r="F37" s="6"/>
      <c r="G37" s="13">
        <f t="shared" si="0"/>
        <v>0</v>
      </c>
      <c r="L37" s="115"/>
    </row>
    <row r="38" spans="1:13" s="4" customFormat="1" ht="30" customHeight="1" thickBot="1" x14ac:dyDescent="0.3">
      <c r="A38" s="31" t="s">
        <v>266</v>
      </c>
      <c r="B38" s="7" t="s">
        <v>41</v>
      </c>
      <c r="C38" s="1" t="s">
        <v>268</v>
      </c>
      <c r="D38" s="7" t="s">
        <v>17</v>
      </c>
      <c r="E38" s="97">
        <v>2</v>
      </c>
      <c r="F38" s="6"/>
      <c r="G38" s="13">
        <f>ROUND((E38*F38),2)</f>
        <v>0</v>
      </c>
      <c r="L38" s="115"/>
    </row>
    <row r="39" spans="1:13" s="4" customFormat="1" ht="30" customHeight="1" thickBot="1" x14ac:dyDescent="0.3">
      <c r="A39" s="32" t="s">
        <v>266</v>
      </c>
      <c r="B39" s="15" t="s">
        <v>42</v>
      </c>
      <c r="C39" s="14" t="s">
        <v>269</v>
      </c>
      <c r="D39" s="15" t="s">
        <v>6</v>
      </c>
      <c r="E39" s="98">
        <v>20</v>
      </c>
      <c r="F39" s="21"/>
      <c r="G39" s="17">
        <f t="shared" si="0"/>
        <v>0</v>
      </c>
      <c r="H39" s="39" t="s">
        <v>59</v>
      </c>
      <c r="I39" s="79">
        <f>ROUND(SUM(G35:G39),2)</f>
        <v>0</v>
      </c>
      <c r="L39" s="115"/>
    </row>
    <row r="40" spans="1:13" s="4" customFormat="1" ht="30" customHeight="1" x14ac:dyDescent="0.25">
      <c r="A40" s="33" t="s">
        <v>273</v>
      </c>
      <c r="B40" s="34" t="s">
        <v>9</v>
      </c>
      <c r="C40" s="35" t="s">
        <v>349</v>
      </c>
      <c r="D40" s="36" t="s">
        <v>7</v>
      </c>
      <c r="E40" s="99">
        <v>44</v>
      </c>
      <c r="F40" s="37"/>
      <c r="G40" s="38">
        <f t="shared" si="0"/>
        <v>0</v>
      </c>
      <c r="H40" s="81"/>
      <c r="I40" s="81"/>
    </row>
    <row r="41" spans="1:13" s="4" customFormat="1" ht="30" customHeight="1" x14ac:dyDescent="0.25">
      <c r="A41" s="31" t="s">
        <v>273</v>
      </c>
      <c r="B41" s="28" t="s">
        <v>39</v>
      </c>
      <c r="C41" s="1" t="s">
        <v>275</v>
      </c>
      <c r="D41" s="7" t="s">
        <v>6</v>
      </c>
      <c r="E41" s="97">
        <v>323</v>
      </c>
      <c r="F41" s="6"/>
      <c r="G41" s="13">
        <f t="shared" si="0"/>
        <v>0</v>
      </c>
      <c r="H41" s="81"/>
      <c r="I41" s="81"/>
    </row>
    <row r="42" spans="1:13" s="4" customFormat="1" ht="30" customHeight="1" x14ac:dyDescent="0.25">
      <c r="A42" s="31" t="s">
        <v>273</v>
      </c>
      <c r="B42" s="28" t="s">
        <v>40</v>
      </c>
      <c r="C42" s="1" t="s">
        <v>276</v>
      </c>
      <c r="D42" s="7" t="s">
        <v>6</v>
      </c>
      <c r="E42" s="97">
        <v>120</v>
      </c>
      <c r="F42" s="6"/>
      <c r="G42" s="13">
        <f t="shared" si="0"/>
        <v>0</v>
      </c>
      <c r="H42" s="81"/>
      <c r="I42" s="81"/>
    </row>
    <row r="43" spans="1:13" s="4" customFormat="1" ht="30" customHeight="1" x14ac:dyDescent="0.25">
      <c r="A43" s="31" t="s">
        <v>273</v>
      </c>
      <c r="B43" s="28" t="s">
        <v>41</v>
      </c>
      <c r="C43" s="1" t="s">
        <v>350</v>
      </c>
      <c r="D43" s="7" t="s">
        <v>7</v>
      </c>
      <c r="E43" s="97">
        <v>73</v>
      </c>
      <c r="F43" s="6"/>
      <c r="G43" s="13">
        <f t="shared" si="0"/>
        <v>0</v>
      </c>
      <c r="H43" s="81"/>
      <c r="I43" s="81"/>
    </row>
    <row r="44" spans="1:13" s="4" customFormat="1" ht="30" customHeight="1" thickBot="1" x14ac:dyDescent="0.3">
      <c r="A44" s="31" t="s">
        <v>273</v>
      </c>
      <c r="B44" s="28" t="s">
        <v>42</v>
      </c>
      <c r="C44" s="1" t="s">
        <v>277</v>
      </c>
      <c r="D44" s="7" t="s">
        <v>6</v>
      </c>
      <c r="E44" s="97">
        <v>54</v>
      </c>
      <c r="F44" s="6"/>
      <c r="G44" s="13">
        <f t="shared" si="0"/>
        <v>0</v>
      </c>
      <c r="H44" s="81"/>
      <c r="I44" s="81"/>
    </row>
    <row r="45" spans="1:13" s="4" customFormat="1" ht="30" customHeight="1" thickBot="1" x14ac:dyDescent="0.3">
      <c r="A45" s="90" t="s">
        <v>273</v>
      </c>
      <c r="B45" s="92" t="s">
        <v>274</v>
      </c>
      <c r="C45" s="83" t="s">
        <v>278</v>
      </c>
      <c r="D45" s="84" t="s">
        <v>6</v>
      </c>
      <c r="E45" s="108">
        <v>4</v>
      </c>
      <c r="F45" s="85"/>
      <c r="G45" s="91">
        <f t="shared" ref="G45:G48" si="2">ROUND((E45*F45),2)</f>
        <v>0</v>
      </c>
      <c r="H45" s="94" t="s">
        <v>61</v>
      </c>
      <c r="I45" s="95">
        <f>ROUND(SUM(G40:G45),2)</f>
        <v>0</v>
      </c>
    </row>
    <row r="46" spans="1:13" s="81" customFormat="1" ht="30" customHeight="1" thickBot="1" x14ac:dyDescent="0.3">
      <c r="A46" s="102" t="s">
        <v>279</v>
      </c>
      <c r="B46" s="105" t="s">
        <v>51</v>
      </c>
      <c r="C46" s="104" t="s">
        <v>79</v>
      </c>
      <c r="D46" s="105" t="s">
        <v>17</v>
      </c>
      <c r="E46" s="106">
        <v>6</v>
      </c>
      <c r="F46" s="116"/>
      <c r="G46" s="42">
        <f t="shared" si="2"/>
        <v>0</v>
      </c>
      <c r="H46" s="23" t="s">
        <v>62</v>
      </c>
      <c r="I46" s="79">
        <f>ROUND(SUM(G46:G46),2)</f>
        <v>0</v>
      </c>
    </row>
    <row r="47" spans="1:13" s="4" customFormat="1" ht="30" customHeight="1" thickBot="1" x14ac:dyDescent="0.3">
      <c r="A47" s="30" t="s">
        <v>80</v>
      </c>
      <c r="B47" s="9" t="s">
        <v>52</v>
      </c>
      <c r="C47" s="8" t="s">
        <v>271</v>
      </c>
      <c r="D47" s="9" t="s">
        <v>8</v>
      </c>
      <c r="E47" s="96">
        <v>71</v>
      </c>
      <c r="F47" s="20"/>
      <c r="G47" s="12">
        <f t="shared" si="2"/>
        <v>0</v>
      </c>
      <c r="H47" s="112"/>
      <c r="I47" s="86"/>
    </row>
    <row r="48" spans="1:13" s="4" customFormat="1" ht="30" customHeight="1" thickBot="1" x14ac:dyDescent="0.3">
      <c r="A48" s="32" t="s">
        <v>80</v>
      </c>
      <c r="B48" s="15" t="s">
        <v>270</v>
      </c>
      <c r="C48" s="14" t="s">
        <v>272</v>
      </c>
      <c r="D48" s="15" t="s">
        <v>8</v>
      </c>
      <c r="E48" s="98">
        <v>11</v>
      </c>
      <c r="F48" s="21"/>
      <c r="G48" s="17">
        <f t="shared" si="2"/>
        <v>0</v>
      </c>
      <c r="H48" s="39" t="s">
        <v>63</v>
      </c>
      <c r="I48" s="79">
        <f>ROUND(SUM(G47:G48),2)</f>
        <v>0</v>
      </c>
    </row>
    <row r="49" spans="1:9" s="4" customFormat="1" ht="30" customHeight="1" thickBot="1" x14ac:dyDescent="0.3">
      <c r="A49" s="117" t="s">
        <v>81</v>
      </c>
      <c r="B49" s="118" t="s">
        <v>54</v>
      </c>
      <c r="C49" s="119" t="s">
        <v>351</v>
      </c>
      <c r="D49" s="118" t="s">
        <v>17</v>
      </c>
      <c r="E49" s="120">
        <v>2</v>
      </c>
      <c r="F49" s="121"/>
      <c r="G49" s="111">
        <f>ROUND((E49*F49),2)</f>
        <v>0</v>
      </c>
      <c r="H49" s="39" t="s">
        <v>64</v>
      </c>
      <c r="I49" s="79">
        <f>ROUND(SUM(G49),2)</f>
        <v>0</v>
      </c>
    </row>
    <row r="50" spans="1:9" ht="44.25" customHeight="1" thickBot="1" x14ac:dyDescent="0.3">
      <c r="A50" s="54"/>
      <c r="B50" s="55"/>
      <c r="C50" s="54"/>
      <c r="D50" s="55"/>
      <c r="E50" s="55"/>
      <c r="F50" s="109" t="s">
        <v>65</v>
      </c>
      <c r="G50" s="110">
        <f>SUM(G5:G49)</f>
        <v>0</v>
      </c>
      <c r="H50" s="52"/>
      <c r="I50" s="53"/>
    </row>
    <row r="51" spans="1:9" ht="20.25" customHeight="1" x14ac:dyDescent="0.25">
      <c r="A51" s="56"/>
      <c r="B51" s="57"/>
      <c r="C51" s="57"/>
      <c r="D51" s="57"/>
      <c r="E51" s="58"/>
      <c r="F51" s="57"/>
      <c r="G51" s="59"/>
    </row>
    <row r="52" spans="1:9" ht="13.9" x14ac:dyDescent="0.25">
      <c r="A52" s="54"/>
      <c r="B52" s="55"/>
      <c r="C52" s="54"/>
      <c r="D52" s="55"/>
      <c r="E52" s="55"/>
      <c r="F52" s="60"/>
      <c r="G52" s="59"/>
    </row>
    <row r="53" spans="1:9" ht="13.9" x14ac:dyDescent="0.25">
      <c r="A53" s="54"/>
      <c r="B53" s="55"/>
      <c r="C53" s="5"/>
      <c r="D53" s="55"/>
      <c r="E53" s="55"/>
      <c r="F53" s="60"/>
      <c r="G53" s="59"/>
    </row>
    <row r="54" spans="1:9" ht="13.9" x14ac:dyDescent="0.25">
      <c r="F54" s="64"/>
    </row>
    <row r="55" spans="1:9" x14ac:dyDescent="0.25">
      <c r="A55" s="65"/>
      <c r="B55" s="66"/>
      <c r="C55" s="65"/>
      <c r="D55" s="66"/>
      <c r="E55" s="66"/>
      <c r="F55" s="67"/>
      <c r="G55" s="66"/>
    </row>
    <row r="56" spans="1:9" ht="26.25" customHeight="1" x14ac:dyDescent="0.25">
      <c r="A56" s="68"/>
      <c r="B56" s="68"/>
      <c r="C56" s="68"/>
      <c r="D56" s="68"/>
      <c r="E56" s="68"/>
      <c r="F56" s="69"/>
      <c r="G56" s="68"/>
    </row>
  </sheetData>
  <mergeCells count="3">
    <mergeCell ref="A1:G1"/>
    <mergeCell ref="A3:G3"/>
    <mergeCell ref="H21:H31"/>
  </mergeCells>
  <phoneticPr fontId="6"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921F80-2B76-4400-B92C-33E90DA535B9}">
  <dimension ref="B2:D18"/>
  <sheetViews>
    <sheetView topLeftCell="A3" zoomScale="130" zoomScaleNormal="130" workbookViewId="0">
      <selection activeCell="C14" sqref="C14"/>
    </sheetView>
  </sheetViews>
  <sheetFormatPr defaultColWidth="9.140625" defaultRowHeight="15" x14ac:dyDescent="0.25"/>
  <cols>
    <col min="1" max="1" width="9.140625" style="49"/>
    <col min="2" max="2" width="18.140625" style="49" customWidth="1"/>
    <col min="3" max="3" width="71.140625" style="49" customWidth="1"/>
    <col min="4" max="4" width="14.140625" style="49" customWidth="1"/>
    <col min="5" max="16384" width="9.140625" style="49"/>
  </cols>
  <sheetData>
    <row r="2" spans="2:4" ht="15.75" x14ac:dyDescent="0.25">
      <c r="B2" s="155"/>
      <c r="C2" s="155"/>
      <c r="D2" s="155"/>
    </row>
    <row r="3" spans="2:4" x14ac:dyDescent="0.25">
      <c r="B3" s="156" t="s">
        <v>227</v>
      </c>
      <c r="C3" s="157"/>
      <c r="D3" s="158"/>
    </row>
    <row r="4" spans="2:4" ht="25.5" x14ac:dyDescent="0.25">
      <c r="B4" s="43" t="s">
        <v>228</v>
      </c>
      <c r="C4" s="43" t="s">
        <v>229</v>
      </c>
      <c r="D4" s="43" t="s">
        <v>230</v>
      </c>
    </row>
    <row r="5" spans="2:4" x14ac:dyDescent="0.25">
      <c r="B5" s="159" t="s">
        <v>238</v>
      </c>
      <c r="C5" s="160"/>
      <c r="D5" s="161"/>
    </row>
    <row r="6" spans="2:4" x14ac:dyDescent="0.25">
      <c r="B6" s="44">
        <v>1</v>
      </c>
      <c r="C6" s="45" t="s">
        <v>231</v>
      </c>
      <c r="D6" s="46">
        <f>SK!G132</f>
        <v>0</v>
      </c>
    </row>
    <row r="7" spans="2:4" x14ac:dyDescent="0.25">
      <c r="B7" s="44">
        <v>2</v>
      </c>
      <c r="C7" s="45" t="s">
        <v>232</v>
      </c>
      <c r="D7" s="46">
        <f>S!G50</f>
        <v>0</v>
      </c>
    </row>
    <row r="8" spans="2:4" ht="25.5" x14ac:dyDescent="0.25">
      <c r="B8" s="43" t="s">
        <v>233</v>
      </c>
      <c r="C8" s="47" t="s">
        <v>234</v>
      </c>
      <c r="D8" s="46">
        <f>SUM(D6:D7)</f>
        <v>0</v>
      </c>
    </row>
    <row r="10" spans="2:4" x14ac:dyDescent="0.25">
      <c r="B10" s="71"/>
      <c r="C10" s="71"/>
      <c r="D10" s="71"/>
    </row>
    <row r="11" spans="2:4" ht="53.25" customHeight="1" x14ac:dyDescent="0.25">
      <c r="B11" s="162" t="s">
        <v>236</v>
      </c>
      <c r="C11" s="162"/>
      <c r="D11" s="162"/>
    </row>
    <row r="12" spans="2:4" x14ac:dyDescent="0.25">
      <c r="B12" s="162"/>
      <c r="C12" s="162"/>
      <c r="D12" s="162"/>
    </row>
    <row r="13" spans="2:4" x14ac:dyDescent="0.25">
      <c r="B13" s="48"/>
      <c r="C13" s="48"/>
      <c r="D13" s="122" t="s">
        <v>235</v>
      </c>
    </row>
    <row r="14" spans="2:4" x14ac:dyDescent="0.25">
      <c r="B14" s="48"/>
      <c r="C14" s="48"/>
      <c r="D14" s="48"/>
    </row>
    <row r="15" spans="2:4" ht="229.5" customHeight="1" x14ac:dyDescent="0.25">
      <c r="B15" s="153" t="s">
        <v>352</v>
      </c>
      <c r="C15" s="154"/>
      <c r="D15" s="154"/>
    </row>
    <row r="16" spans="2:4" ht="168" customHeight="1" x14ac:dyDescent="0.25">
      <c r="B16" s="153" t="s">
        <v>353</v>
      </c>
      <c r="C16" s="154"/>
      <c r="D16" s="154"/>
    </row>
    <row r="17" spans="2:4" ht="58.5" customHeight="1" x14ac:dyDescent="0.25">
      <c r="B17" s="153" t="s">
        <v>354</v>
      </c>
      <c r="C17" s="154"/>
      <c r="D17" s="154"/>
    </row>
    <row r="18" spans="2:4" ht="65.25" customHeight="1" x14ac:dyDescent="0.25">
      <c r="B18" s="153"/>
      <c r="C18" s="154"/>
      <c r="D18" s="154"/>
    </row>
  </sheetData>
  <mergeCells count="9">
    <mergeCell ref="B17:D17"/>
    <mergeCell ref="B18:D18"/>
    <mergeCell ref="B15:D15"/>
    <mergeCell ref="B2:D2"/>
    <mergeCell ref="B3:D3"/>
    <mergeCell ref="B5:D5"/>
    <mergeCell ref="B11:D11"/>
    <mergeCell ref="B12:D12"/>
    <mergeCell ref="B16:D16"/>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fb31639d-e105-4f04-a68e-fe2bde81931d">
      <Terms xmlns="http://schemas.microsoft.com/office/infopath/2007/PartnerControls"/>
    </lcf76f155ced4ddcb4097134ff3c332f>
    <Projektai xmlns="fb31639d-e105-4f04-a68e-fe2bde81931d" xsi:nil="true"/>
    <TaxCatchAll xmlns="2945cdf4-c922-4f1d-a4b6-d6a562696c98"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as" ma:contentTypeID="0x01010037863618CA182F41935014586B480117" ma:contentTypeVersion="16" ma:contentTypeDescription="Kurkite naują dokumentą." ma:contentTypeScope="" ma:versionID="76df676ba4e505ae89097d2bcbdc83fa">
  <xsd:schema xmlns:xsd="http://www.w3.org/2001/XMLSchema" xmlns:xs="http://www.w3.org/2001/XMLSchema" xmlns:p="http://schemas.microsoft.com/office/2006/metadata/properties" xmlns:ns2="fb31639d-e105-4f04-a68e-fe2bde81931d" xmlns:ns3="2945cdf4-c922-4f1d-a4b6-d6a562696c98" targetNamespace="http://schemas.microsoft.com/office/2006/metadata/properties" ma:root="true" ma:fieldsID="60bfdb37e4b454cc2cc687b70d3ba89e" ns2:_="" ns3:_="">
    <xsd:import namespace="fb31639d-e105-4f04-a68e-fe2bde81931d"/>
    <xsd:import namespace="2945cdf4-c922-4f1d-a4b6-d6a562696c98"/>
    <xsd:element name="properties">
      <xsd:complexType>
        <xsd:sequence>
          <xsd:element name="documentManagement">
            <xsd:complexType>
              <xsd:all>
                <xsd:element ref="ns2:Projektai" minOccurs="0"/>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LengthInSeconds"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b31639d-e105-4f04-a68e-fe2bde81931d" elementFormDefault="qualified">
    <xsd:import namespace="http://schemas.microsoft.com/office/2006/documentManagement/types"/>
    <xsd:import namespace="http://schemas.microsoft.com/office/infopath/2007/PartnerControls"/>
    <xsd:element name="Projektai" ma:index="8" nillable="true" ma:displayName="Projektai" ma:format="Dropdown" ma:internalName="Projektai">
      <xsd:simpleType>
        <xsd:restriction base="dms:Note">
          <xsd:maxLength value="255"/>
        </xsd:restriction>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6" nillable="true" ma:taxonomy="true" ma:internalName="lcf76f155ced4ddcb4097134ff3c332f" ma:taxonomyFieldName="MediaServiceImageTags" ma:displayName="Vaizdų žymės" ma:readOnly="false" ma:fieldId="{5cf76f15-5ced-4ddc-b409-7134ff3c332f}" ma:taxonomyMulti="true" ma:sspId="3f7648de-2460-46fd-a520-37932d78478a" ma:termSetId="09814cd3-568e-fe90-9814-8d621ff8fb84" ma:anchorId="fba54fb3-c3e1-fe81-a776-ca4b69148c4d" ma:open="true" ma:isKeyword="false">
      <xsd:complexType>
        <xsd:sequence>
          <xsd:element ref="pc:Terms" minOccurs="0" maxOccurs="1"/>
        </xsd:sequence>
      </xsd:complex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OCR" ma:index="22" nillable="true" ma:displayName="Extracted Text" ma:internalName="MediaServiceOCR" ma:readOnly="true">
      <xsd:simpleType>
        <xsd:restriction base="dms:Note">
          <xsd:maxLength value="255"/>
        </xsd:restriction>
      </xsd:simpleType>
    </xsd:element>
    <xsd:element name="MediaServiceLocation" ma:index="23"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945cdf4-c922-4f1d-a4b6-d6a562696c98" elementFormDefault="qualified">
    <xsd:import namespace="http://schemas.microsoft.com/office/2006/documentManagement/types"/>
    <xsd:import namespace="http://schemas.microsoft.com/office/infopath/2007/PartnerControls"/>
    <xsd:element name="SharedWithUsers" ma:index="13"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Bendrinta su išsamia informacija" ma:internalName="SharedWithDetails" ma:readOnly="true">
      <xsd:simpleType>
        <xsd:restriction base="dms:Note">
          <xsd:maxLength value="255"/>
        </xsd:restriction>
      </xsd:simpleType>
    </xsd:element>
    <xsd:element name="TaxCatchAll" ma:index="17" nillable="true" ma:displayName="Taxonomy Catch All Column" ma:hidden="true" ma:list="{c02491a9-d08c-41e0-9a78-35957a5d7b8e}" ma:internalName="TaxCatchAll" ma:showField="CatchAllData" ma:web="2945cdf4-c922-4f1d-a4b6-d6a562696c9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BF1D50D-EF1E-4027-8EE6-C09A8AEDC55A}">
  <ds:schemaRefs>
    <ds:schemaRef ds:uri="http://schemas.microsoft.com/office/2006/metadata/properties"/>
    <ds:schemaRef ds:uri="http://schemas.microsoft.com/office/infopath/2007/PartnerControls"/>
    <ds:schemaRef ds:uri="fb31639d-e105-4f04-a68e-fe2bde81931d"/>
    <ds:schemaRef ds:uri="2945cdf4-c922-4f1d-a4b6-d6a562696c98"/>
  </ds:schemaRefs>
</ds:datastoreItem>
</file>

<file path=customXml/itemProps2.xml><?xml version="1.0" encoding="utf-8"?>
<ds:datastoreItem xmlns:ds="http://schemas.openxmlformats.org/officeDocument/2006/customXml" ds:itemID="{7567F6B3-9D66-44B3-82E7-F8F64BABE522}">
  <ds:schemaRefs>
    <ds:schemaRef ds:uri="http://schemas.microsoft.com/sharepoint/v3/contenttype/forms"/>
  </ds:schemaRefs>
</ds:datastoreItem>
</file>

<file path=customXml/itemProps3.xml><?xml version="1.0" encoding="utf-8"?>
<ds:datastoreItem xmlns:ds="http://schemas.openxmlformats.org/officeDocument/2006/customXml" ds:itemID="{87FA863A-AC14-4A41-A21B-6609DD5A40F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b31639d-e105-4f04-a68e-fe2bde81931d"/>
    <ds:schemaRef ds:uri="2945cdf4-c922-4f1d-a4b6-d6a562696c9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3</vt:i4>
      </vt:variant>
      <vt:variant>
        <vt:lpstr>Įvardytieji diapazonai</vt:lpstr>
      </vt:variant>
      <vt:variant>
        <vt:i4>1</vt:i4>
      </vt:variant>
    </vt:vector>
  </HeadingPairs>
  <TitlesOfParts>
    <vt:vector size="4" baseType="lpstr">
      <vt:lpstr>SK</vt:lpstr>
      <vt:lpstr>S</vt:lpstr>
      <vt:lpstr>Santrauka</vt:lpstr>
      <vt:lpstr>S!_Hlk55545567</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LAKD</dc:creator>
  <cp:lastModifiedBy>Kristina Petrauskienė</cp:lastModifiedBy>
  <dcterms:created xsi:type="dcterms:W3CDTF">2020-10-05T14:48:34Z</dcterms:created>
  <dcterms:modified xsi:type="dcterms:W3CDTF">2025-06-13T06:13:38Z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0x01010037863618CA182F41935014586B480117</vt:lpwstr>
  </property>
</Properties>
</file>